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5" windowWidth="27795" windowHeight="14385"/>
  </bookViews>
  <sheets>
    <sheet name="КПК1217461" sheetId="1" r:id="rId1"/>
  </sheets>
  <definedNames>
    <definedName name="_xlnm.Print_Area" localSheetId="0">КПК1217461!$A$1:$BQ$136</definedName>
  </definedNames>
  <calcPr calcId="125725"/>
</workbook>
</file>

<file path=xl/calcChain.xml><?xml version="1.0" encoding="utf-8"?>
<calcChain xmlns="http://schemas.openxmlformats.org/spreadsheetml/2006/main">
  <c r="BH123" i="1"/>
  <c r="BC123"/>
  <c r="BH122"/>
  <c r="BC122"/>
  <c r="BH121"/>
  <c r="BC121"/>
  <c r="BH120"/>
  <c r="BC120"/>
  <c r="BH119"/>
  <c r="BC119"/>
  <c r="BH118"/>
  <c r="BC118"/>
  <c r="BH117"/>
  <c r="BC117"/>
  <c r="BH116"/>
  <c r="BC116"/>
  <c r="BH115"/>
  <c r="BC115"/>
  <c r="BH114"/>
  <c r="BC114"/>
  <c r="BH113"/>
  <c r="BC113"/>
  <c r="BH110"/>
  <c r="BC110"/>
  <c r="BH109"/>
  <c r="BC109"/>
  <c r="BH108"/>
  <c r="BC108"/>
  <c r="BH106"/>
  <c r="BC106"/>
  <c r="BH105"/>
  <c r="BC105"/>
  <c r="BH104"/>
  <c r="BC104"/>
  <c r="BH102"/>
  <c r="BC102"/>
  <c r="BH100"/>
  <c r="BC100"/>
  <c r="BH98"/>
  <c r="BC98"/>
  <c r="BH97"/>
  <c r="BC97"/>
  <c r="BH96"/>
  <c r="BC96"/>
  <c r="BH95"/>
  <c r="BC95"/>
  <c r="BH94"/>
  <c r="BC94"/>
  <c r="BH93"/>
  <c r="BC93"/>
  <c r="BH92"/>
  <c r="BC92"/>
  <c r="BH91"/>
  <c r="BC91"/>
  <c r="BH90"/>
  <c r="BC90"/>
  <c r="BH87"/>
  <c r="BC87"/>
  <c r="BH86"/>
  <c r="BC86"/>
  <c r="BH85"/>
  <c r="BC85"/>
  <c r="BH83"/>
  <c r="BC83"/>
  <c r="BH81"/>
  <c r="BC81"/>
  <c r="BH80"/>
  <c r="BC80"/>
  <c r="BH78"/>
  <c r="BC78"/>
  <c r="BH77"/>
  <c r="BC77"/>
  <c r="BH75"/>
  <c r="BC75"/>
  <c r="BH74"/>
  <c r="BC74"/>
  <c r="BH73"/>
  <c r="BC73"/>
  <c r="BB64"/>
  <c r="AW64"/>
  <c r="BG64" s="1"/>
  <c r="AQ64"/>
  <c r="AA64"/>
  <c r="BB63"/>
  <c r="AW63"/>
  <c r="AQ63"/>
  <c r="AA63"/>
  <c r="BB62"/>
  <c r="AW62"/>
  <c r="BG62" s="1"/>
  <c r="AQ62"/>
  <c r="AA62"/>
  <c r="BI54"/>
  <c r="BD54"/>
  <c r="BN54" s="1"/>
  <c r="AZ54"/>
  <c r="AK54"/>
  <c r="BI52"/>
  <c r="BD52"/>
  <c r="BN52" s="1"/>
  <c r="AZ52"/>
  <c r="AK52"/>
  <c r="BI50"/>
  <c r="BD50"/>
  <c r="BN50" s="1"/>
  <c r="AZ50"/>
  <c r="AK50"/>
  <c r="BI48"/>
  <c r="BD48"/>
  <c r="BN48" s="1"/>
  <c r="AZ48"/>
  <c r="AK48"/>
  <c r="BI47"/>
  <c r="BD47"/>
  <c r="AZ47"/>
  <c r="AK47"/>
  <c r="BI45"/>
  <c r="BD45"/>
  <c r="AZ45"/>
  <c r="AK45"/>
  <c r="BI43"/>
  <c r="BD43"/>
  <c r="AZ43"/>
  <c r="AK43"/>
  <c r="BI42"/>
  <c r="BD42"/>
  <c r="AZ42"/>
  <c r="AK42"/>
  <c r="BN45" l="1"/>
  <c r="BG63"/>
  <c r="BN42"/>
  <c r="BN43"/>
  <c r="BN47"/>
</calcChain>
</file>

<file path=xl/sharedStrings.xml><?xml version="1.0" encoding="utf-8"?>
<sst xmlns="http://schemas.openxmlformats.org/spreadsheetml/2006/main" count="316" uniqueCount="201">
  <si>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</si>
  <si>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</si>
  <si>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</si>
  <si>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</si>
  <si>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</si>
  <si>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</si>
  <si>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</si>
  <si>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</si>
  <si>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</si>
  <si>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</si>
  <si>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</si>
  <si>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</si>
  <si>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</si>
  <si>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</si>
  <si>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</si>
  <si>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</si>
  <si>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</si>
  <si>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</si>
  <si>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</si>
  <si>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</si>
  <si>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</si>
  <si>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</si>
  <si>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</si>
  <si>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</si>
  <si>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</si>
  <si>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</si>
  <si>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</si>
  <si>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</si>
  <si>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</si>
  <si>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</si>
  <si>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</si>
  <si>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</si>
  <si>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</si>
  <si>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</si>
  <si>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</si>
  <si>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</si>
  <si>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</si>
  <si>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</si>
  <si>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</si>
  <si>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</si>
  <si>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</si>
  <si>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</si>
  <si>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</si>
  <si>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</si>
  <si>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</si>
  <si>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</si>
  <si>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</si>
  <si>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</si>
  <si>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</si>
  <si>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</si>
  <si>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</si>
  <si>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</si>
  <si>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</si>
  <si>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</si>
  <si>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</si>
  <si>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</si>
  <si>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</si>
  <si>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</si>
  <si>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</si>
  <si>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</si>
  <si>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</si>
  <si>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</si>
  <si>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</si>
  <si>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</si>
  <si>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</si>
  <si>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</si>
  <si>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Збереження та розвиток мереж автомобільних доріг, організація будівництва, реконструкції, ремонту та утримання автомобільних доріг відповідно до державних будівельних норм і стандартів та переліків об'єктів та обсягів бюджетних коштів,</t>
  </si>
  <si>
    <t>Утримання  та розвиток автомобільних  доріг та дорожньої інфраструктури за рахунок коштів місцевого бюджету</t>
  </si>
  <si>
    <t>Будівництво об'єктів транспортної інраструктури</t>
  </si>
  <si>
    <t>Капітальний ремонт об'єктів</t>
  </si>
  <si>
    <t>C44:BQ44</t>
  </si>
  <si>
    <t>розбіжність виникла у зв'язку з економією бюджетних коштів та значна економія виникла по об'єкту "Капітальний ремонт внутрішньобудинкової дороги по вул. Дніпровська, 133" за рахунок виконання робіт за кошти обласного бюджету.</t>
  </si>
  <si>
    <t>Поточний ремонт доріг</t>
  </si>
  <si>
    <t>C46:BQ46</t>
  </si>
  <si>
    <t>розбіжність виникла у зв'язку з економією бюджетних коштів</t>
  </si>
  <si>
    <t>Реконструкція об'єктів транспортної інфраструктури</t>
  </si>
  <si>
    <t>Розробка проєктно-кошторисної документації на виконання капітальних ремонтів доріг</t>
  </si>
  <si>
    <t>C49:BQ49</t>
  </si>
  <si>
    <t>розбіжність виникла у зв'язку з відсутністю розробки 3-х проєктно-кошторисних документацій по капітальному ремонту доріг та незначною економією бюджетних коштів</t>
  </si>
  <si>
    <t>Поточний середній ремонт доріг</t>
  </si>
  <si>
    <t>C51:BQ51</t>
  </si>
  <si>
    <t>Технічне обстеження шляхопроводу</t>
  </si>
  <si>
    <t>C53:BQ53</t>
  </si>
  <si>
    <t>УСЬОГО</t>
  </si>
  <si>
    <t>Реформування та розвитку житлово-комунального господарства та об'єктів благоустрою м. Павлоград на 2020-2024 роки</t>
  </si>
  <si>
    <t>Програма "Партиципаторне бюджетування (бюджет участі) у м. Павлоград на 2020-2024 роки"</t>
  </si>
  <si>
    <t>Усього</t>
  </si>
  <si>
    <t>затрат</t>
  </si>
  <si>
    <t/>
  </si>
  <si>
    <t>Кількість шляхопроводів, на яких необхідно провести технічне обстеження</t>
  </si>
  <si>
    <t>од.</t>
  </si>
  <si>
    <t>Наявна кількість паспортів на мости та шляхопроводи</t>
  </si>
  <si>
    <t>Загальна протяжність шляхопроводів де необхідно провести технічне обстеження</t>
  </si>
  <si>
    <t>м.</t>
  </si>
  <si>
    <t>Паспорт автодорожнього мосту де планується проведення технічного обстеження</t>
  </si>
  <si>
    <t>Обсяг видатків на проведення технічного обстеження шляхопроводу</t>
  </si>
  <si>
    <t>грн.</t>
  </si>
  <si>
    <t>Рішення міської ради від 27.09.2021 р. № 406-13/VIII "Про внесення змін до рішення міської ради від 15.12.2020 р. № 54-3/VIII "Про міський бюджет Павлоградської міської територіальної громади на 2021 рік"</t>
  </si>
  <si>
    <t>C76:BQ76</t>
  </si>
  <si>
    <t>Пояснення щодо причин розбіжностей між фактичними та затвердженими результативними показниками: розбіжність виникла у зв'язку з економією бюджетних коштів</t>
  </si>
  <si>
    <t>Площа вулично-дорожньої мережі</t>
  </si>
  <si>
    <t>м.кв.</t>
  </si>
  <si>
    <t>Паспорт міста</t>
  </si>
  <si>
    <t>Обсяг видатків на проведення поточного ремонту вулично-дорожньої мережі</t>
  </si>
  <si>
    <t>Рішення міської ради від 30.11.2021 р. № 498-15/VIII "Про внесення змін до рішення міської ради від 15.12.2020 р. № 54-3/VIII "Про міський бюджет Павлоградської міської територіальної громади на 2021 рік"</t>
  </si>
  <si>
    <t>C79:BQ79</t>
  </si>
  <si>
    <t>Обсяг видатків на проведення грейдування вулично-дорожньої мережі</t>
  </si>
  <si>
    <t>Рішення міської ради від 23.03.2021 р. № 170-7/VIII "Прр міський бюджет Павлоградської територіальної громади на 2021  рік" (з урахуванням внесених змін)</t>
  </si>
  <si>
    <t>Обсяг видатків на проведення капітального ремонту вулично-дорожньої мережі</t>
  </si>
  <si>
    <t>Рішення міської ради від 21.12.2021 р. № 533-17/VIII "Про внесення змін до рішення міської ради від 15.12.2020 р. № 54-3/VIII "Про міський бюджет Павлоградської міської територіальної громади на 2021 рік"</t>
  </si>
  <si>
    <t>C82:BQ82</t>
  </si>
  <si>
    <t>Обсяг видатків на проектування капітального ремонту вулично-дорожньої мережі</t>
  </si>
  <si>
    <t>C84:BQ84</t>
  </si>
  <si>
    <t>Пояснення щодо причин розбіжностей між фактичними та затвердженими результативними показниками: розбіжність виникла у зв'язку зі зменшенням кількості розроблених проєктів</t>
  </si>
  <si>
    <t>Обсяг видатків на проведення робіт з реконструкції об`єктів транспортної інфраструктури  (світлофори)</t>
  </si>
  <si>
    <t>Обсяг видатків на проєктування будівництва об`єктів транспортної інфраструктури</t>
  </si>
  <si>
    <t>Обсяг видатків на проектування поточного середнього ремонту вулично-дорожньої мережі</t>
  </si>
  <si>
    <t>Рішення міської ради від 25.05.2021 р. № 239-9/VIII "Про міський бюджет Павлоградської міської територіальної громади на 2021 рік"</t>
  </si>
  <si>
    <t>C88:BQ88</t>
  </si>
  <si>
    <t>продукту</t>
  </si>
  <si>
    <t>Кількість шляхопроводів, на які планується провести технічне обстеження</t>
  </si>
  <si>
    <t>Розшифровка до кошторису на 2021 рік</t>
  </si>
  <si>
    <t>Протяжність шляхопроводу де планується провести технічне обстеження</t>
  </si>
  <si>
    <t>Відповідно паспорту шляхопроводу</t>
  </si>
  <si>
    <t>Площа вулично-дорожньої мережі на яких планується провести поточний ремонт асфальтобетонного покриття</t>
  </si>
  <si>
    <t>Площа вулиць де планується проведення поточного ремонту, затверджений титульний список КПК1217461</t>
  </si>
  <si>
    <t>Площа вулично-дорожньої мережі на яких планується провести грейдування</t>
  </si>
  <si>
    <t>Площа вулиць де планується проведення поточного ремонту (грейдування), затверджений титульний список КПК 1217461</t>
  </si>
  <si>
    <t>Площа  вулично-дорожньої мережі на яких планується провести капітальний ремонт</t>
  </si>
  <si>
    <t>Відповідно до проєктно-кошторисних документацій</t>
  </si>
  <si>
    <t>Кількість проектів для капітального ремонту об`єктів транспортної інфраструктури</t>
  </si>
  <si>
    <t>Затверджений титульний список за КПК 1217461, затверджений рішенням міської ради від 23.03.2021 р. № 163-7/VIII</t>
  </si>
  <si>
    <t>Кількість світлофорних об`єктів, на котрих планується провести роботи з реконструкції</t>
  </si>
  <si>
    <t>Затверджений титульний список КПК 1217461, затверджений рішенням міської ради від 23.03.2021 р. № 163-7/VIII</t>
  </si>
  <si>
    <t>Кількість проєктів для будівництва світлофорних об`єктів які планується розробити</t>
  </si>
  <si>
    <t>Кількість проєктів для поточного середнього ремонту об`єктів транспортної інфраструктури</t>
  </si>
  <si>
    <t>Затверджений титульний список 1217461 рішенням міської ради від 09.04.2021 р. № 200-8VIII</t>
  </si>
  <si>
    <t>ефективності</t>
  </si>
  <si>
    <t>Середня вартість технічного обстеження 1 м. шляхопроводу</t>
  </si>
  <si>
    <t>Розрахунково (відношення суми коштів до протяжності шляхопроводу де планується обстеження)</t>
  </si>
  <si>
    <t>C101:BQ101</t>
  </si>
  <si>
    <t>Середня вартість 1 кв.м. поточного ремонту вулично-дорожньої мережі для виконання поточного ремонту асфальтобетонного покриття</t>
  </si>
  <si>
    <t>Розрахунково (відношення суми коштів  до  площі для виконання ремонту)</t>
  </si>
  <si>
    <t>C103:BQ103</t>
  </si>
  <si>
    <t>Середня вартість 1 кв. м. грейдування</t>
  </si>
  <si>
    <t>Розрахунково (відношення суми коштів до  площі для виконання грейдування)</t>
  </si>
  <si>
    <t>Середні витрати на виконання капітального ремонту 1 м.кв. вулично-дорожньої мережі</t>
  </si>
  <si>
    <t>Розрахунково (відношення суми коштів до площі де планується капітальний ремонт)</t>
  </si>
  <si>
    <t>Середні витрати на  розробку одного проекту для проведення капітального ремонту об`єктів транспортної інфраструктури</t>
  </si>
  <si>
    <t>Розрахунково (відношення  суми коштів  до кількості проектів)</t>
  </si>
  <si>
    <t>C107:BQ107</t>
  </si>
  <si>
    <t>Середня вартість реконструкції 1 світлофорного об`єкту</t>
  </si>
  <si>
    <t>Розрахунково (відношення суми коштів  до кількості проектів)</t>
  </si>
  <si>
    <t>Середні витрати на розробку 1 проєкту з будівництва світлофорних об`єктів</t>
  </si>
  <si>
    <t>Розрахунково (відношення  кошторису до кількості об'єктів)</t>
  </si>
  <si>
    <t>Середні витрати на розробку 1 проєкта для проведення поточного середнього ремонту об`єктів транспортної інфраструктури</t>
  </si>
  <si>
    <t>Розрахунково (відношення суми коштів до кількості проєктів)</t>
  </si>
  <si>
    <t>C111:BQ111</t>
  </si>
  <si>
    <t>якості</t>
  </si>
  <si>
    <t>Рівень готовності акту технічного обстеження шляхопроводів</t>
  </si>
  <si>
    <t>відс.</t>
  </si>
  <si>
    <t>Наявність вкту технічного обстеження шляхопроводів</t>
  </si>
  <si>
    <t>Динаміка проведеного поточного ремонту асфальтобетонного покриття площі вулично-дорожньої мережі порівняно з попереднім роком)</t>
  </si>
  <si>
    <t>Розрахунково (відношення запланованого ремонту доріг до виконаного за минулий рік)</t>
  </si>
  <si>
    <t>Динаміка проведеного поточного ремонту площі грейдування вулично-дорожньої мережі порівняно з попереднім роком</t>
  </si>
  <si>
    <t>Розрахунково (відношення запланованого грейдування доріг до виконаного за минулий рік)</t>
  </si>
  <si>
    <t>Динаміка відремонтованої за рахунок капітального ремонту площі вулично-дорожньої мережі порівняно з попереднім роком</t>
  </si>
  <si>
    <t>Розрахунково (відношення запланованої площі дорожньої мережі до площі виконаних робіт за минулий рік)</t>
  </si>
  <si>
    <t>Відсоток виконаного капітального ремонту доріг</t>
  </si>
  <si>
    <t>Розрахунково (відношення запланованої  площі для виконання капітального ремонту до фактично виконаних робіт)</t>
  </si>
  <si>
    <t>Рівень готовності проектної документації для виконання капітального ремонту об`єктів транспортної інфраструктури</t>
  </si>
  <si>
    <t>Наявність проєктно-кошторисних документацій</t>
  </si>
  <si>
    <t>Динаміка кількості розроблених проектів на капітальний ремонт об`єктів порівняно з попереднім роком</t>
  </si>
  <si>
    <t>Розрахунково (відношення запланованої площі для виконання капітального ремонту до фактично виконаних робіт)</t>
  </si>
  <si>
    <t>Рівень готовності світлофорних об`єктів, де заплановані роботи з реконструкції</t>
  </si>
  <si>
    <t>Наявність актів виконаних робіт</t>
  </si>
  <si>
    <t>Рівень готовності проектної документації для виконання робіт з будівництва світлофорних об`єктів</t>
  </si>
  <si>
    <t>Динаміка кількості розроблених проектів на реконструкцію об`єктів порівняно з попереднім роком.</t>
  </si>
  <si>
    <t>Розрахунково (відношення запланованої кількості об'єктів для виконання реконструкції об'єктів до кількості за попередній рік)</t>
  </si>
  <si>
    <t>Рівень готовності проєктної документації для виконання робіт з поточного середнього ремонту об`єктів транспортної інфраструктури</t>
  </si>
  <si>
    <t>Наявність проєктної документації</t>
  </si>
  <si>
    <t>C124:BQ124</t>
  </si>
  <si>
    <t>Аналіз стану виконання результативних показників: результативні показники бюджетної програми виконані. Виконання робіт по об'єкту "Капітальний ремонт внутрішньобудинково  дороги по вул. Дніпровська, 133 м. Павлоград" було заплановано за кошти міського бюджету але виконали за кошти обласного бюджету ( з міського бюджету профінансовано авторський нагляд). По об'єктам "Капітальний ремонт вул. Братська м. Павлоград", "Капітальний ремонт частини вул. Громадянська в м. Павлоград" та "Капітальний ремонт території в районі будинків № 2, № 4/1 на вул. Корольова Сергія в м. Павлоград" не було розроблено проєктно-кошторисну документацію, тому це призвило до економії коштів.</t>
  </si>
  <si>
    <t>З метою розвитку та забезпечення належного стану вулично-дорожньої мережі, облаштуванню та своєчасному ремонту засобів технічного регулювання дорожнього руху, сприяння застосовування передових та перспективних технологій будівництва та ремонту дорожньої мережі міста, поліпшення транспортно-експлуатаційного стану автомобільних доріг та  приведення його у відповідність згідно вимог нормативних документів, створення належної дорожньої інфраструктури, підвищення пропускної спроможності автомобільних доріг, зменшення щорічних витрат на проведеннгя робіт з ремонту вулично-дорожньої мережі міста, зменшення кількості дорожньо-транспортних пригод, створення безпечних та комфортних умов для учасників руху щорічно проводятся роботи по поточному ремонту доріг загального користування, грейдування вулиць приватного сектору, ремонту внутрішньобудинкових доріг (як поточним так і капітальним ремонтом). Відповідно до чинного законодавства розробляються проєкти для будівництва світлофорного обладнання на аварійних участках доріг, реконструкції вже існуючих, на більш модернізовані. Управлінням проводиться обстеження автотранспортної мережі міста з метою виявлення пошкодження дорожнього покриття з метою усунення їх для попередження аварій на дорогах. Актуальність бюджетної програми є актуальною для подальшої її реалізації.</t>
  </si>
  <si>
    <t>1200000</t>
  </si>
  <si>
    <t>Управління комунального господарства та будівництва Павлоградської міської ради</t>
  </si>
  <si>
    <t>В.о. начальника управління</t>
  </si>
  <si>
    <t>Головний спеціаліст відділу з економічних питань та планування</t>
  </si>
  <si>
    <t>Яна ХУДОВИЧ</t>
  </si>
  <si>
    <t>Ольга ШКАРУПА</t>
  </si>
  <si>
    <t>26137720</t>
  </si>
  <si>
    <t>0458400000</t>
  </si>
  <si>
    <t xml:space="preserve">  гривень</t>
  </si>
  <si>
    <t>місцевого бюджету на 2021  рік</t>
  </si>
  <si>
    <t>1217461</t>
  </si>
  <si>
    <t>Утримання та розвиток автомобільних доріг та дорожньої інфраструктури за рахунок коштів місцевого бюджету</t>
  </si>
  <si>
    <t>Управлiння комунального господарства та будiвництва Павлоградської мiської ради</t>
  </si>
  <si>
    <t>1210000</t>
  </si>
  <si>
    <t>7461</t>
  </si>
  <si>
    <t>0456</t>
  </si>
  <si>
    <t xml:space="preserve">Покращення стану інфроструктури  автомобільних доріг </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</si>
</sst>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164" fontId="5"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5" fillId="0" borderId="4" xfId="0" applyNumberFormat="1" applyFont="1" applyBorder="1" applyAlignment="1">
      <alignment horizontal="center" vertical="center"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164" fontId="1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2" fontId="7"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0" fontId="11" fillId="0" borderId="4"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4" fontId="5" fillId="0" borderId="4"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4" fillId="0" borderId="3" xfId="0"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0" fontId="3" fillId="0" borderId="3" xfId="0" applyFont="1" applyBorder="1" applyAlignment="1">
      <alignment horizontal="center" vertical="top" wrapText="1"/>
    </xf>
    <xf numFmtId="4" fontId="10"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4" fontId="9"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0" fillId="0" borderId="1" xfId="0" applyBorder="1" applyAlignment="1">
      <alignment horizontal="left"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xf>
    <xf numFmtId="0" fontId="2" fillId="0" borderId="4"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4" fillId="0" borderId="1" xfId="0"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136"/>
  <sheetViews>
    <sheetView tabSelected="1" topLeftCell="A5" zoomScaleNormal="100" workbookViewId="0">
      <selection activeCell="A29" sqref="A29:BL29"/>
    </sheetView>
  </sheetViews>
  <sheetFormatPr defaultRowHeight="12.75"/>
  <cols>
    <col min="1" max="1" width="3.28515625" style="1" customWidth="1"/>
    <col min="2" max="2" width="3.42578125" style="1" customWidth="1"/>
    <col min="3"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111" t="s">
        <v>52</v>
      </c>
      <c r="AP2" s="111"/>
      <c r="AQ2" s="111"/>
      <c r="AR2" s="111"/>
      <c r="AS2" s="111"/>
      <c r="AT2" s="111"/>
      <c r="AU2" s="111"/>
      <c r="AV2" s="111"/>
      <c r="AW2" s="111"/>
      <c r="AX2" s="111"/>
      <c r="AY2" s="111"/>
      <c r="AZ2" s="111"/>
      <c r="BA2" s="111"/>
      <c r="BB2" s="111"/>
      <c r="BC2" s="111"/>
      <c r="BD2" s="111"/>
      <c r="BE2" s="111"/>
      <c r="BF2" s="111"/>
      <c r="BG2" s="111"/>
      <c r="BH2" s="111"/>
      <c r="BI2" s="111"/>
      <c r="BJ2" s="111"/>
      <c r="BK2" s="111"/>
      <c r="BL2" s="111"/>
    </row>
    <row r="3" spans="1:64" ht="9" customHeight="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64" ht="15.75" customHeight="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9.75" hidden="1" customHeight="1">
      <c r="A7" s="112"/>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row>
    <row r="8" spans="1:64" ht="9.75" hidden="1" customHeight="1">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row>
    <row r="9" spans="1:64" ht="8.25" hidden="1" customHeight="1">
      <c r="A9" s="112"/>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row>
    <row r="10" spans="1:64" ht="15.75">
      <c r="A10" s="117" t="s">
        <v>20</v>
      </c>
      <c r="B10" s="117"/>
      <c r="C10" s="11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row>
    <row r="11" spans="1:64" ht="15.75" customHeight="1">
      <c r="A11" s="117" t="s">
        <v>38</v>
      </c>
      <c r="B11" s="117"/>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row>
    <row r="12" spans="1:64" ht="15.75" customHeight="1">
      <c r="A12" s="117" t="s">
        <v>193</v>
      </c>
      <c r="B12" s="117"/>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8</v>
      </c>
      <c r="B14" s="118" t="s">
        <v>184</v>
      </c>
      <c r="C14" s="119"/>
      <c r="D14" s="119"/>
      <c r="E14" s="119"/>
      <c r="F14" s="119"/>
      <c r="G14" s="119"/>
      <c r="H14" s="119"/>
      <c r="I14" s="119"/>
      <c r="J14" s="119"/>
      <c r="K14" s="119"/>
      <c r="L14" s="119"/>
      <c r="M14" s="19"/>
      <c r="N14" s="120" t="s">
        <v>185</v>
      </c>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20"/>
      <c r="AU14" s="118" t="s">
        <v>190</v>
      </c>
      <c r="AV14" s="119"/>
      <c r="AW14" s="119"/>
      <c r="AX14" s="119"/>
      <c r="AY14" s="119"/>
      <c r="AZ14" s="119"/>
      <c r="BA14" s="119"/>
      <c r="BB14" s="119"/>
      <c r="BC14" s="20"/>
      <c r="BD14" s="20"/>
      <c r="BE14" s="20"/>
      <c r="BF14" s="20"/>
      <c r="BG14" s="20"/>
      <c r="BH14" s="20"/>
      <c r="BI14" s="20"/>
      <c r="BJ14" s="20"/>
      <c r="BK14" s="20"/>
      <c r="BL14" s="20"/>
    </row>
    <row r="15" spans="1:64" ht="21.75" customHeight="1">
      <c r="A15" s="21"/>
      <c r="B15" s="121" t="s">
        <v>57</v>
      </c>
      <c r="C15" s="121"/>
      <c r="D15" s="121"/>
      <c r="E15" s="121"/>
      <c r="F15" s="121"/>
      <c r="G15" s="121"/>
      <c r="H15" s="121"/>
      <c r="I15" s="121"/>
      <c r="J15" s="121"/>
      <c r="K15" s="121"/>
      <c r="L15" s="121"/>
      <c r="M15" s="21"/>
      <c r="N15" s="122" t="s">
        <v>58</v>
      </c>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21"/>
      <c r="AU15" s="121" t="s">
        <v>59</v>
      </c>
      <c r="AV15" s="121"/>
      <c r="AW15" s="121"/>
      <c r="AX15" s="121"/>
      <c r="AY15" s="121"/>
      <c r="AZ15" s="121"/>
      <c r="BA15" s="121"/>
      <c r="BB15" s="121"/>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36</v>
      </c>
      <c r="B17" s="118" t="s">
        <v>197</v>
      </c>
      <c r="C17" s="119"/>
      <c r="D17" s="119"/>
      <c r="E17" s="119"/>
      <c r="F17" s="119"/>
      <c r="G17" s="119"/>
      <c r="H17" s="119"/>
      <c r="I17" s="119"/>
      <c r="J17" s="119"/>
      <c r="K17" s="119"/>
      <c r="L17" s="119"/>
      <c r="M17" s="19"/>
      <c r="N17" s="120" t="s">
        <v>196</v>
      </c>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20"/>
      <c r="AU17" s="118" t="s">
        <v>190</v>
      </c>
      <c r="AV17" s="119"/>
      <c r="AW17" s="119"/>
      <c r="AX17" s="119"/>
      <c r="AY17" s="119"/>
      <c r="AZ17" s="119"/>
      <c r="BA17" s="119"/>
      <c r="BB17" s="119"/>
      <c r="BC17" s="24"/>
      <c r="BD17" s="24"/>
      <c r="BE17" s="24"/>
      <c r="BF17" s="24"/>
      <c r="BG17" s="24"/>
      <c r="BH17" s="24"/>
      <c r="BI17" s="24"/>
      <c r="BJ17" s="24"/>
      <c r="BK17" s="24"/>
      <c r="BL17" s="25"/>
    </row>
    <row r="18" spans="1:79" ht="23.25" customHeight="1">
      <c r="A18" s="26"/>
      <c r="B18" s="121" t="s">
        <v>57</v>
      </c>
      <c r="C18" s="121"/>
      <c r="D18" s="121"/>
      <c r="E18" s="121"/>
      <c r="F18" s="121"/>
      <c r="G18" s="121"/>
      <c r="H18" s="121"/>
      <c r="I18" s="121"/>
      <c r="J18" s="121"/>
      <c r="K18" s="121"/>
      <c r="L18" s="121"/>
      <c r="M18" s="21"/>
      <c r="N18" s="122" t="s">
        <v>60</v>
      </c>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21"/>
      <c r="AU18" s="121" t="s">
        <v>59</v>
      </c>
      <c r="AV18" s="121"/>
      <c r="AW18" s="121"/>
      <c r="AX18" s="121"/>
      <c r="AY18" s="121"/>
      <c r="AZ18" s="121"/>
      <c r="BA18" s="121"/>
      <c r="BB18" s="121"/>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c r="A20" s="18" t="s">
        <v>37</v>
      </c>
      <c r="B20" s="118" t="s">
        <v>194</v>
      </c>
      <c r="C20" s="119"/>
      <c r="D20" s="119"/>
      <c r="E20" s="119"/>
      <c r="F20" s="119"/>
      <c r="G20" s="119"/>
      <c r="H20" s="119"/>
      <c r="I20" s="119"/>
      <c r="J20" s="119"/>
      <c r="K20" s="119"/>
      <c r="L20" s="119"/>
      <c r="M20"/>
      <c r="N20" s="118" t="s">
        <v>198</v>
      </c>
      <c r="O20" s="119"/>
      <c r="P20" s="119"/>
      <c r="Q20" s="119"/>
      <c r="R20" s="119"/>
      <c r="S20" s="119"/>
      <c r="T20" s="119"/>
      <c r="U20" s="119"/>
      <c r="V20" s="119"/>
      <c r="W20" s="119"/>
      <c r="X20" s="119"/>
      <c r="Y20" s="119"/>
      <c r="Z20" s="24"/>
      <c r="AA20" s="118" t="s">
        <v>199</v>
      </c>
      <c r="AB20" s="119"/>
      <c r="AC20" s="119"/>
      <c r="AD20" s="119"/>
      <c r="AE20" s="119"/>
      <c r="AF20" s="119"/>
      <c r="AG20" s="119"/>
      <c r="AH20" s="119"/>
      <c r="AI20" s="119"/>
      <c r="AJ20" s="24"/>
      <c r="AK20" s="125" t="s">
        <v>195</v>
      </c>
      <c r="AL20" s="101"/>
      <c r="AM20" s="101"/>
      <c r="AN20" s="101"/>
      <c r="AO20" s="101"/>
      <c r="AP20" s="101"/>
      <c r="AQ20" s="101"/>
      <c r="AR20" s="101"/>
      <c r="AS20" s="101"/>
      <c r="AT20" s="101"/>
      <c r="AU20" s="101"/>
      <c r="AV20" s="101"/>
      <c r="AW20" s="101"/>
      <c r="AX20" s="101"/>
      <c r="AY20" s="101"/>
      <c r="AZ20" s="101"/>
      <c r="BA20" s="101"/>
      <c r="BB20" s="101"/>
      <c r="BC20" s="101"/>
      <c r="BD20" s="24"/>
      <c r="BE20" s="118" t="s">
        <v>191</v>
      </c>
      <c r="BF20" s="119"/>
      <c r="BG20" s="119"/>
      <c r="BH20" s="119"/>
      <c r="BI20" s="119"/>
      <c r="BJ20" s="119"/>
      <c r="BK20" s="119"/>
      <c r="BL20" s="119"/>
    </row>
    <row r="21" spans="1:79" ht="23.25" customHeight="1">
      <c r="A21"/>
      <c r="B21" s="121" t="s">
        <v>57</v>
      </c>
      <c r="C21" s="121"/>
      <c r="D21" s="121"/>
      <c r="E21" s="121"/>
      <c r="F21" s="121"/>
      <c r="G21" s="121"/>
      <c r="H21" s="121"/>
      <c r="I21" s="121"/>
      <c r="J21" s="121"/>
      <c r="K21" s="121"/>
      <c r="L21" s="121"/>
      <c r="M21"/>
      <c r="N21" s="121" t="s">
        <v>61</v>
      </c>
      <c r="O21" s="121"/>
      <c r="P21" s="121"/>
      <c r="Q21" s="121"/>
      <c r="R21" s="121"/>
      <c r="S21" s="121"/>
      <c r="T21" s="121"/>
      <c r="U21" s="121"/>
      <c r="V21" s="121"/>
      <c r="W21" s="121"/>
      <c r="X21" s="121"/>
      <c r="Y21" s="121"/>
      <c r="Z21" s="27"/>
      <c r="AA21" s="123" t="s">
        <v>62</v>
      </c>
      <c r="AB21" s="123"/>
      <c r="AC21" s="123"/>
      <c r="AD21" s="123"/>
      <c r="AE21" s="123"/>
      <c r="AF21" s="123"/>
      <c r="AG21" s="123"/>
      <c r="AH21" s="123"/>
      <c r="AI21" s="123"/>
      <c r="AJ21" s="27"/>
      <c r="AK21" s="124" t="s">
        <v>63</v>
      </c>
      <c r="AL21" s="124"/>
      <c r="AM21" s="124"/>
      <c r="AN21" s="124"/>
      <c r="AO21" s="124"/>
      <c r="AP21" s="124"/>
      <c r="AQ21" s="124"/>
      <c r="AR21" s="124"/>
      <c r="AS21" s="124"/>
      <c r="AT21" s="124"/>
      <c r="AU21" s="124"/>
      <c r="AV21" s="124"/>
      <c r="AW21" s="124"/>
      <c r="AX21" s="124"/>
      <c r="AY21" s="124"/>
      <c r="AZ21" s="124"/>
      <c r="BA21" s="124"/>
      <c r="BB21" s="124"/>
      <c r="BC21" s="124"/>
      <c r="BD21" s="27"/>
      <c r="BE21" s="121" t="s">
        <v>64</v>
      </c>
      <c r="BF21" s="121"/>
      <c r="BG21" s="121"/>
      <c r="BH21" s="121"/>
      <c r="BI21" s="121"/>
      <c r="BJ21" s="121"/>
      <c r="BK21" s="121"/>
      <c r="BL21" s="121"/>
    </row>
    <row r="22" spans="1:79" ht="6.75" customHeight="1"/>
    <row r="23" spans="1:79" ht="15.75" customHeight="1">
      <c r="A23" s="71" t="s">
        <v>43</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row>
    <row r="24" spans="1:79" ht="27.75" customHeight="1">
      <c r="A24" s="80" t="s">
        <v>3</v>
      </c>
      <c r="B24" s="80"/>
      <c r="C24" s="80"/>
      <c r="D24" s="80"/>
      <c r="E24" s="80"/>
      <c r="F24" s="80"/>
      <c r="G24" s="81" t="s">
        <v>41</v>
      </c>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3"/>
    </row>
    <row r="25" spans="1:79" ht="10.5" hidden="1" customHeight="1">
      <c r="A25" s="67" t="s">
        <v>39</v>
      </c>
      <c r="B25" s="67"/>
      <c r="C25" s="67"/>
      <c r="D25" s="67"/>
      <c r="E25" s="67"/>
      <c r="F25" s="67"/>
      <c r="G25" s="84" t="s">
        <v>16</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c r="CA25" s="1" t="s">
        <v>55</v>
      </c>
    </row>
    <row r="26" spans="1:79" ht="25.5" customHeight="1">
      <c r="A26" s="67">
        <v>4</v>
      </c>
      <c r="B26" s="67"/>
      <c r="C26" s="67"/>
      <c r="D26" s="67"/>
      <c r="E26" s="67"/>
      <c r="F26" s="67"/>
      <c r="G26" s="68" t="s">
        <v>66</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71" t="s">
        <v>44</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row>
    <row r="29" spans="1:79" ht="15.95" customHeight="1">
      <c r="A29" s="126" t="s">
        <v>200</v>
      </c>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71" t="s">
        <v>45</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row>
    <row r="32" spans="1:79" ht="27.75" customHeight="1">
      <c r="A32" s="80" t="s">
        <v>3</v>
      </c>
      <c r="B32" s="80"/>
      <c r="C32" s="80"/>
      <c r="D32" s="80"/>
      <c r="E32" s="80"/>
      <c r="F32" s="80"/>
      <c r="G32" s="81" t="s">
        <v>42</v>
      </c>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3"/>
    </row>
    <row r="33" spans="1:80" ht="10.5" hidden="1" customHeight="1">
      <c r="A33" s="67" t="s">
        <v>15</v>
      </c>
      <c r="B33" s="67"/>
      <c r="C33" s="67"/>
      <c r="D33" s="67"/>
      <c r="E33" s="67"/>
      <c r="F33" s="67"/>
      <c r="G33" s="84" t="s">
        <v>16</v>
      </c>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6"/>
      <c r="CA33" s="1" t="s">
        <v>56</v>
      </c>
    </row>
    <row r="34" spans="1:80" ht="12.75" customHeight="1">
      <c r="A34" s="67">
        <v>1</v>
      </c>
      <c r="B34" s="67"/>
      <c r="C34" s="67"/>
      <c r="D34" s="67"/>
      <c r="E34" s="67"/>
      <c r="F34" s="67"/>
      <c r="G34" s="68" t="s">
        <v>67</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54</v>
      </c>
    </row>
    <row r="36" spans="1:80" ht="15.75" customHeight="1">
      <c r="A36" s="71" t="s">
        <v>46</v>
      </c>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row>
    <row r="37" spans="1:80" ht="15" customHeight="1">
      <c r="A37" s="87" t="s">
        <v>192</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row>
    <row r="38" spans="1:80" ht="48" customHeight="1">
      <c r="A38" s="39" t="s">
        <v>3</v>
      </c>
      <c r="B38" s="39"/>
      <c r="C38" s="39" t="s">
        <v>30</v>
      </c>
      <c r="D38" s="39"/>
      <c r="E38" s="39"/>
      <c r="F38" s="39"/>
      <c r="G38" s="39"/>
      <c r="H38" s="39"/>
      <c r="I38" s="39"/>
      <c r="J38" s="39"/>
      <c r="K38" s="39"/>
      <c r="L38" s="39"/>
      <c r="M38" s="39"/>
      <c r="N38" s="39"/>
      <c r="O38" s="39"/>
      <c r="P38" s="39"/>
      <c r="Q38" s="39"/>
      <c r="R38" s="39"/>
      <c r="S38" s="39"/>
      <c r="T38" s="39"/>
      <c r="U38" s="39"/>
      <c r="V38" s="39"/>
      <c r="W38" s="39"/>
      <c r="X38" s="39"/>
      <c r="Y38" s="39"/>
      <c r="Z38" s="39"/>
      <c r="AA38" s="39" t="s">
        <v>27</v>
      </c>
      <c r="AB38" s="39"/>
      <c r="AC38" s="39"/>
      <c r="AD38" s="39"/>
      <c r="AE38" s="39"/>
      <c r="AF38" s="39"/>
      <c r="AG38" s="39"/>
      <c r="AH38" s="39"/>
      <c r="AI38" s="39"/>
      <c r="AJ38" s="39"/>
      <c r="AK38" s="39"/>
      <c r="AL38" s="39"/>
      <c r="AM38" s="39"/>
      <c r="AN38" s="39"/>
      <c r="AO38" s="39"/>
      <c r="AP38" s="39" t="s">
        <v>49</v>
      </c>
      <c r="AQ38" s="39"/>
      <c r="AR38" s="39"/>
      <c r="AS38" s="39"/>
      <c r="AT38" s="39"/>
      <c r="AU38" s="39"/>
      <c r="AV38" s="39"/>
      <c r="AW38" s="39"/>
      <c r="AX38" s="39"/>
      <c r="AY38" s="39"/>
      <c r="AZ38" s="39"/>
      <c r="BA38" s="39"/>
      <c r="BB38" s="39"/>
      <c r="BC38" s="39"/>
      <c r="BD38" s="39" t="s">
        <v>0</v>
      </c>
      <c r="BE38" s="39"/>
      <c r="BF38" s="39"/>
      <c r="BG38" s="39"/>
      <c r="BH38" s="39"/>
      <c r="BI38" s="39"/>
      <c r="BJ38" s="39"/>
      <c r="BK38" s="39"/>
      <c r="BL38" s="39"/>
      <c r="BM38" s="39"/>
      <c r="BN38" s="39"/>
      <c r="BO38" s="39"/>
      <c r="BP38" s="39"/>
      <c r="BQ38" s="39"/>
    </row>
    <row r="39" spans="1:80" ht="29.1" customHeight="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t="s">
        <v>2</v>
      </c>
      <c r="AB39" s="39"/>
      <c r="AC39" s="39"/>
      <c r="AD39" s="39"/>
      <c r="AE39" s="39"/>
      <c r="AF39" s="39" t="s">
        <v>1</v>
      </c>
      <c r="AG39" s="39"/>
      <c r="AH39" s="39"/>
      <c r="AI39" s="39"/>
      <c r="AJ39" s="39"/>
      <c r="AK39" s="39" t="s">
        <v>28</v>
      </c>
      <c r="AL39" s="39"/>
      <c r="AM39" s="39"/>
      <c r="AN39" s="39"/>
      <c r="AO39" s="39"/>
      <c r="AP39" s="39" t="s">
        <v>2</v>
      </c>
      <c r="AQ39" s="39"/>
      <c r="AR39" s="39"/>
      <c r="AS39" s="39"/>
      <c r="AT39" s="39"/>
      <c r="AU39" s="39" t="s">
        <v>1</v>
      </c>
      <c r="AV39" s="39"/>
      <c r="AW39" s="39"/>
      <c r="AX39" s="39"/>
      <c r="AY39" s="39"/>
      <c r="AZ39" s="39" t="s">
        <v>28</v>
      </c>
      <c r="BA39" s="39"/>
      <c r="BB39" s="39"/>
      <c r="BC39" s="39"/>
      <c r="BD39" s="39" t="s">
        <v>2</v>
      </c>
      <c r="BE39" s="39"/>
      <c r="BF39" s="39"/>
      <c r="BG39" s="39"/>
      <c r="BH39" s="39"/>
      <c r="BI39" s="39" t="s">
        <v>1</v>
      </c>
      <c r="BJ39" s="39"/>
      <c r="BK39" s="39"/>
      <c r="BL39" s="39"/>
      <c r="BM39" s="39"/>
      <c r="BN39" s="39" t="s">
        <v>29</v>
      </c>
      <c r="BO39" s="39"/>
      <c r="BP39" s="39"/>
      <c r="BQ39" s="39"/>
    </row>
    <row r="40" spans="1:80" ht="15.95" customHeight="1">
      <c r="A40" s="95">
        <v>1</v>
      </c>
      <c r="B40" s="95"/>
      <c r="C40" s="95">
        <v>2</v>
      </c>
      <c r="D40" s="95"/>
      <c r="E40" s="95"/>
      <c r="F40" s="95"/>
      <c r="G40" s="95"/>
      <c r="H40" s="95"/>
      <c r="I40" s="95"/>
      <c r="J40" s="95"/>
      <c r="K40" s="95"/>
      <c r="L40" s="95"/>
      <c r="M40" s="95"/>
      <c r="N40" s="95"/>
      <c r="O40" s="95"/>
      <c r="P40" s="95"/>
      <c r="Q40" s="95"/>
      <c r="R40" s="95"/>
      <c r="S40" s="95"/>
      <c r="T40" s="95"/>
      <c r="U40" s="95"/>
      <c r="V40" s="95"/>
      <c r="W40" s="95"/>
      <c r="X40" s="95"/>
      <c r="Y40" s="95"/>
      <c r="Z40" s="95"/>
      <c r="AA40" s="88">
        <v>3</v>
      </c>
      <c r="AB40" s="89"/>
      <c r="AC40" s="89"/>
      <c r="AD40" s="89"/>
      <c r="AE40" s="90"/>
      <c r="AF40" s="88">
        <v>4</v>
      </c>
      <c r="AG40" s="89"/>
      <c r="AH40" s="89"/>
      <c r="AI40" s="89"/>
      <c r="AJ40" s="90"/>
      <c r="AK40" s="88">
        <v>5</v>
      </c>
      <c r="AL40" s="89"/>
      <c r="AM40" s="89"/>
      <c r="AN40" s="89"/>
      <c r="AO40" s="90"/>
      <c r="AP40" s="88">
        <v>6</v>
      </c>
      <c r="AQ40" s="89"/>
      <c r="AR40" s="89"/>
      <c r="AS40" s="89"/>
      <c r="AT40" s="90"/>
      <c r="AU40" s="88">
        <v>7</v>
      </c>
      <c r="AV40" s="89"/>
      <c r="AW40" s="89"/>
      <c r="AX40" s="89"/>
      <c r="AY40" s="90"/>
      <c r="AZ40" s="88">
        <v>8</v>
      </c>
      <c r="BA40" s="89"/>
      <c r="BB40" s="89"/>
      <c r="BC40" s="90"/>
      <c r="BD40" s="88">
        <v>9</v>
      </c>
      <c r="BE40" s="89"/>
      <c r="BF40" s="89"/>
      <c r="BG40" s="89"/>
      <c r="BH40" s="90"/>
      <c r="BI40" s="95">
        <v>10</v>
      </c>
      <c r="BJ40" s="95"/>
      <c r="BK40" s="95"/>
      <c r="BL40" s="95"/>
      <c r="BM40" s="95"/>
      <c r="BN40" s="95">
        <v>11</v>
      </c>
      <c r="BO40" s="95"/>
      <c r="BP40" s="95"/>
      <c r="BQ40" s="95"/>
    </row>
    <row r="41" spans="1:80" ht="15.75" hidden="1" customHeight="1">
      <c r="A41" s="67" t="s">
        <v>15</v>
      </c>
      <c r="B41" s="67"/>
      <c r="C41" s="107" t="s">
        <v>16</v>
      </c>
      <c r="D41" s="107"/>
      <c r="E41" s="107"/>
      <c r="F41" s="107"/>
      <c r="G41" s="107"/>
      <c r="H41" s="107"/>
      <c r="I41" s="107"/>
      <c r="J41" s="107"/>
      <c r="K41" s="107"/>
      <c r="L41" s="107"/>
      <c r="M41" s="107"/>
      <c r="N41" s="107"/>
      <c r="O41" s="107"/>
      <c r="P41" s="107"/>
      <c r="Q41" s="107"/>
      <c r="R41" s="107"/>
      <c r="S41" s="107"/>
      <c r="T41" s="107"/>
      <c r="U41" s="107"/>
      <c r="V41" s="107"/>
      <c r="W41" s="107"/>
      <c r="X41" s="107"/>
      <c r="Y41" s="107"/>
      <c r="Z41" s="108"/>
      <c r="AA41" s="93" t="s">
        <v>12</v>
      </c>
      <c r="AB41" s="93"/>
      <c r="AC41" s="93"/>
      <c r="AD41" s="93"/>
      <c r="AE41" s="93"/>
      <c r="AF41" s="93" t="s">
        <v>11</v>
      </c>
      <c r="AG41" s="93"/>
      <c r="AH41" s="93"/>
      <c r="AI41" s="93"/>
      <c r="AJ41" s="93"/>
      <c r="AK41" s="91" t="s">
        <v>18</v>
      </c>
      <c r="AL41" s="91"/>
      <c r="AM41" s="91"/>
      <c r="AN41" s="91"/>
      <c r="AO41" s="91"/>
      <c r="AP41" s="93" t="s">
        <v>13</v>
      </c>
      <c r="AQ41" s="93"/>
      <c r="AR41" s="93"/>
      <c r="AS41" s="93"/>
      <c r="AT41" s="93"/>
      <c r="AU41" s="93" t="s">
        <v>14</v>
      </c>
      <c r="AV41" s="93"/>
      <c r="AW41" s="93"/>
      <c r="AX41" s="93"/>
      <c r="AY41" s="93"/>
      <c r="AZ41" s="91" t="s">
        <v>18</v>
      </c>
      <c r="BA41" s="91"/>
      <c r="BB41" s="91"/>
      <c r="BC41" s="91"/>
      <c r="BD41" s="96" t="s">
        <v>34</v>
      </c>
      <c r="BE41" s="96"/>
      <c r="BF41" s="96"/>
      <c r="BG41" s="96"/>
      <c r="BH41" s="96"/>
      <c r="BI41" s="96" t="s">
        <v>34</v>
      </c>
      <c r="BJ41" s="96"/>
      <c r="BK41" s="96"/>
      <c r="BL41" s="96"/>
      <c r="BM41" s="96"/>
      <c r="BN41" s="94" t="s">
        <v>18</v>
      </c>
      <c r="BO41" s="94"/>
      <c r="BP41" s="94"/>
      <c r="BQ41" s="94"/>
      <c r="CA41" s="1" t="s">
        <v>21</v>
      </c>
    </row>
    <row r="42" spans="1:80" ht="15.75" customHeight="1">
      <c r="A42" s="39">
        <v>1</v>
      </c>
      <c r="B42" s="39"/>
      <c r="C42" s="60" t="s">
        <v>68</v>
      </c>
      <c r="D42" s="41"/>
      <c r="E42" s="41"/>
      <c r="F42" s="41"/>
      <c r="G42" s="41"/>
      <c r="H42" s="41"/>
      <c r="I42" s="41"/>
      <c r="J42" s="41"/>
      <c r="K42" s="41"/>
      <c r="L42" s="41"/>
      <c r="M42" s="41"/>
      <c r="N42" s="41"/>
      <c r="O42" s="41"/>
      <c r="P42" s="41"/>
      <c r="Q42" s="41"/>
      <c r="R42" s="41"/>
      <c r="S42" s="41"/>
      <c r="T42" s="41"/>
      <c r="U42" s="41"/>
      <c r="V42" s="41"/>
      <c r="W42" s="41"/>
      <c r="X42" s="41"/>
      <c r="Y42" s="41"/>
      <c r="Z42" s="42"/>
      <c r="AA42" s="66">
        <v>0</v>
      </c>
      <c r="AB42" s="66"/>
      <c r="AC42" s="66"/>
      <c r="AD42" s="66"/>
      <c r="AE42" s="66"/>
      <c r="AF42" s="66">
        <v>62985</v>
      </c>
      <c r="AG42" s="66"/>
      <c r="AH42" s="66"/>
      <c r="AI42" s="66"/>
      <c r="AJ42" s="66"/>
      <c r="AK42" s="66">
        <f>AA42+AF42</f>
        <v>62985</v>
      </c>
      <c r="AL42" s="66"/>
      <c r="AM42" s="66"/>
      <c r="AN42" s="66"/>
      <c r="AO42" s="66"/>
      <c r="AP42" s="66">
        <v>0</v>
      </c>
      <c r="AQ42" s="66"/>
      <c r="AR42" s="66"/>
      <c r="AS42" s="66"/>
      <c r="AT42" s="66"/>
      <c r="AU42" s="66">
        <v>62985</v>
      </c>
      <c r="AV42" s="66"/>
      <c r="AW42" s="66"/>
      <c r="AX42" s="66"/>
      <c r="AY42" s="66"/>
      <c r="AZ42" s="66">
        <f>AP42+AU42</f>
        <v>62985</v>
      </c>
      <c r="BA42" s="66"/>
      <c r="BB42" s="66"/>
      <c r="BC42" s="66"/>
      <c r="BD42" s="66">
        <f>AP42-AA42</f>
        <v>0</v>
      </c>
      <c r="BE42" s="66"/>
      <c r="BF42" s="66"/>
      <c r="BG42" s="66"/>
      <c r="BH42" s="66"/>
      <c r="BI42" s="66">
        <f>AU42-AF42</f>
        <v>0</v>
      </c>
      <c r="BJ42" s="66"/>
      <c r="BK42" s="66"/>
      <c r="BL42" s="66"/>
      <c r="BM42" s="66"/>
      <c r="BN42" s="66">
        <f>BD42+BI42</f>
        <v>0</v>
      </c>
      <c r="BO42" s="66"/>
      <c r="BP42" s="66"/>
      <c r="BQ42" s="66"/>
      <c r="CA42" s="1" t="s">
        <v>22</v>
      </c>
    </row>
    <row r="43" spans="1:80" ht="15.75" customHeight="1">
      <c r="A43" s="39">
        <v>2</v>
      </c>
      <c r="B43" s="39"/>
      <c r="C43" s="60" t="s">
        <v>69</v>
      </c>
      <c r="D43" s="41"/>
      <c r="E43" s="41"/>
      <c r="F43" s="41"/>
      <c r="G43" s="41"/>
      <c r="H43" s="41"/>
      <c r="I43" s="41"/>
      <c r="J43" s="41"/>
      <c r="K43" s="41"/>
      <c r="L43" s="41"/>
      <c r="M43" s="41"/>
      <c r="N43" s="41"/>
      <c r="O43" s="41"/>
      <c r="P43" s="41"/>
      <c r="Q43" s="41"/>
      <c r="R43" s="41"/>
      <c r="S43" s="41"/>
      <c r="T43" s="41"/>
      <c r="U43" s="41"/>
      <c r="V43" s="41"/>
      <c r="W43" s="41"/>
      <c r="X43" s="41"/>
      <c r="Y43" s="41"/>
      <c r="Z43" s="42"/>
      <c r="AA43" s="66">
        <v>0</v>
      </c>
      <c r="AB43" s="66"/>
      <c r="AC43" s="66"/>
      <c r="AD43" s="66"/>
      <c r="AE43" s="66"/>
      <c r="AF43" s="66">
        <v>5493314.8200000003</v>
      </c>
      <c r="AG43" s="66"/>
      <c r="AH43" s="66"/>
      <c r="AI43" s="66"/>
      <c r="AJ43" s="66"/>
      <c r="AK43" s="66">
        <f>AA43+AF43</f>
        <v>5493314.8200000003</v>
      </c>
      <c r="AL43" s="66"/>
      <c r="AM43" s="66"/>
      <c r="AN43" s="66"/>
      <c r="AO43" s="66"/>
      <c r="AP43" s="66">
        <v>0</v>
      </c>
      <c r="AQ43" s="66"/>
      <c r="AR43" s="66"/>
      <c r="AS43" s="66"/>
      <c r="AT43" s="66"/>
      <c r="AU43" s="66">
        <v>4736402.55</v>
      </c>
      <c r="AV43" s="66"/>
      <c r="AW43" s="66"/>
      <c r="AX43" s="66"/>
      <c r="AY43" s="66"/>
      <c r="AZ43" s="66">
        <f>AP43+AU43</f>
        <v>4736402.55</v>
      </c>
      <c r="BA43" s="66"/>
      <c r="BB43" s="66"/>
      <c r="BC43" s="66"/>
      <c r="BD43" s="66">
        <f>AP43-AA43</f>
        <v>0</v>
      </c>
      <c r="BE43" s="66"/>
      <c r="BF43" s="66"/>
      <c r="BG43" s="66"/>
      <c r="BH43" s="66"/>
      <c r="BI43" s="66">
        <f>AU43-AF43</f>
        <v>-756912.27000000048</v>
      </c>
      <c r="BJ43" s="66"/>
      <c r="BK43" s="66"/>
      <c r="BL43" s="66"/>
      <c r="BM43" s="66"/>
      <c r="BN43" s="66">
        <f>BD43+BI43</f>
        <v>-756912.27000000048</v>
      </c>
      <c r="BO43" s="66"/>
      <c r="BP43" s="66"/>
      <c r="BQ43" s="66"/>
    </row>
    <row r="44" spans="1:80" ht="31.5" customHeight="1">
      <c r="A44" s="39"/>
      <c r="B44" s="39"/>
      <c r="C44" s="60" t="s">
        <v>71</v>
      </c>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2"/>
      <c r="CB44" s="1" t="s">
        <v>70</v>
      </c>
    </row>
    <row r="45" spans="1:80" ht="15.75" customHeight="1">
      <c r="A45" s="39">
        <v>3</v>
      </c>
      <c r="B45" s="39"/>
      <c r="C45" s="60" t="s">
        <v>72</v>
      </c>
      <c r="D45" s="41"/>
      <c r="E45" s="41"/>
      <c r="F45" s="41"/>
      <c r="G45" s="41"/>
      <c r="H45" s="41"/>
      <c r="I45" s="41"/>
      <c r="J45" s="41"/>
      <c r="K45" s="41"/>
      <c r="L45" s="41"/>
      <c r="M45" s="41"/>
      <c r="N45" s="41"/>
      <c r="O45" s="41"/>
      <c r="P45" s="41"/>
      <c r="Q45" s="41"/>
      <c r="R45" s="41"/>
      <c r="S45" s="41"/>
      <c r="T45" s="41"/>
      <c r="U45" s="41"/>
      <c r="V45" s="41"/>
      <c r="W45" s="41"/>
      <c r="X45" s="41"/>
      <c r="Y45" s="41"/>
      <c r="Z45" s="42"/>
      <c r="AA45" s="66">
        <v>21336323</v>
      </c>
      <c r="AB45" s="66"/>
      <c r="AC45" s="66"/>
      <c r="AD45" s="66"/>
      <c r="AE45" s="66"/>
      <c r="AF45" s="66">
        <v>0</v>
      </c>
      <c r="AG45" s="66"/>
      <c r="AH45" s="66"/>
      <c r="AI45" s="66"/>
      <c r="AJ45" s="66"/>
      <c r="AK45" s="66">
        <f>AA45+AF45</f>
        <v>21336323</v>
      </c>
      <c r="AL45" s="66"/>
      <c r="AM45" s="66"/>
      <c r="AN45" s="66"/>
      <c r="AO45" s="66"/>
      <c r="AP45" s="66">
        <v>21012418.07</v>
      </c>
      <c r="AQ45" s="66"/>
      <c r="AR45" s="66"/>
      <c r="AS45" s="66"/>
      <c r="AT45" s="66"/>
      <c r="AU45" s="66">
        <v>0</v>
      </c>
      <c r="AV45" s="66"/>
      <c r="AW45" s="66"/>
      <c r="AX45" s="66"/>
      <c r="AY45" s="66"/>
      <c r="AZ45" s="66">
        <f>AP45+AU45</f>
        <v>21012418.07</v>
      </c>
      <c r="BA45" s="66"/>
      <c r="BB45" s="66"/>
      <c r="BC45" s="66"/>
      <c r="BD45" s="66">
        <f>AP45-AA45</f>
        <v>-323904.9299999997</v>
      </c>
      <c r="BE45" s="66"/>
      <c r="BF45" s="66"/>
      <c r="BG45" s="66"/>
      <c r="BH45" s="66"/>
      <c r="BI45" s="66">
        <f>AU45-AF45</f>
        <v>0</v>
      </c>
      <c r="BJ45" s="66"/>
      <c r="BK45" s="66"/>
      <c r="BL45" s="66"/>
      <c r="BM45" s="66"/>
      <c r="BN45" s="66">
        <f>BD45+BI45</f>
        <v>-323904.9299999997</v>
      </c>
      <c r="BO45" s="66"/>
      <c r="BP45" s="66"/>
      <c r="BQ45" s="66"/>
    </row>
    <row r="46" spans="1:80" ht="15.75" customHeight="1">
      <c r="A46" s="39"/>
      <c r="B46" s="39"/>
      <c r="C46" s="60" t="s">
        <v>74</v>
      </c>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2"/>
      <c r="CB46" s="1" t="s">
        <v>73</v>
      </c>
    </row>
    <row r="47" spans="1:80" ht="15.75" customHeight="1">
      <c r="A47" s="39">
        <v>4</v>
      </c>
      <c r="B47" s="39"/>
      <c r="C47" s="60" t="s">
        <v>75</v>
      </c>
      <c r="D47" s="41"/>
      <c r="E47" s="41"/>
      <c r="F47" s="41"/>
      <c r="G47" s="41"/>
      <c r="H47" s="41"/>
      <c r="I47" s="41"/>
      <c r="J47" s="41"/>
      <c r="K47" s="41"/>
      <c r="L47" s="41"/>
      <c r="M47" s="41"/>
      <c r="N47" s="41"/>
      <c r="O47" s="41"/>
      <c r="P47" s="41"/>
      <c r="Q47" s="41"/>
      <c r="R47" s="41"/>
      <c r="S47" s="41"/>
      <c r="T47" s="41"/>
      <c r="U47" s="41"/>
      <c r="V47" s="41"/>
      <c r="W47" s="41"/>
      <c r="X47" s="41"/>
      <c r="Y47" s="41"/>
      <c r="Z47" s="42"/>
      <c r="AA47" s="66">
        <v>0</v>
      </c>
      <c r="AB47" s="66"/>
      <c r="AC47" s="66"/>
      <c r="AD47" s="66"/>
      <c r="AE47" s="66"/>
      <c r="AF47" s="66">
        <v>1075922.18</v>
      </c>
      <c r="AG47" s="66"/>
      <c r="AH47" s="66"/>
      <c r="AI47" s="66"/>
      <c r="AJ47" s="66"/>
      <c r="AK47" s="66">
        <f>AA47+AF47</f>
        <v>1075922.18</v>
      </c>
      <c r="AL47" s="66"/>
      <c r="AM47" s="66"/>
      <c r="AN47" s="66"/>
      <c r="AO47" s="66"/>
      <c r="AP47" s="66">
        <v>0</v>
      </c>
      <c r="AQ47" s="66"/>
      <c r="AR47" s="66"/>
      <c r="AS47" s="66"/>
      <c r="AT47" s="66"/>
      <c r="AU47" s="66">
        <v>1075922.18</v>
      </c>
      <c r="AV47" s="66"/>
      <c r="AW47" s="66"/>
      <c r="AX47" s="66"/>
      <c r="AY47" s="66"/>
      <c r="AZ47" s="66">
        <f>AP47+AU47</f>
        <v>1075922.18</v>
      </c>
      <c r="BA47" s="66"/>
      <c r="BB47" s="66"/>
      <c r="BC47" s="66"/>
      <c r="BD47" s="66">
        <f>AP47-AA47</f>
        <v>0</v>
      </c>
      <c r="BE47" s="66"/>
      <c r="BF47" s="66"/>
      <c r="BG47" s="66"/>
      <c r="BH47" s="66"/>
      <c r="BI47" s="66">
        <f>AU47-AF47</f>
        <v>0</v>
      </c>
      <c r="BJ47" s="66"/>
      <c r="BK47" s="66"/>
      <c r="BL47" s="66"/>
      <c r="BM47" s="66"/>
      <c r="BN47" s="66">
        <f>BD47+BI47</f>
        <v>0</v>
      </c>
      <c r="BO47" s="66"/>
      <c r="BP47" s="66"/>
      <c r="BQ47" s="66"/>
    </row>
    <row r="48" spans="1:80" ht="31.5" customHeight="1">
      <c r="A48" s="39">
        <v>5</v>
      </c>
      <c r="B48" s="39"/>
      <c r="C48" s="60" t="s">
        <v>76</v>
      </c>
      <c r="D48" s="41"/>
      <c r="E48" s="41"/>
      <c r="F48" s="41"/>
      <c r="G48" s="41"/>
      <c r="H48" s="41"/>
      <c r="I48" s="41"/>
      <c r="J48" s="41"/>
      <c r="K48" s="41"/>
      <c r="L48" s="41"/>
      <c r="M48" s="41"/>
      <c r="N48" s="41"/>
      <c r="O48" s="41"/>
      <c r="P48" s="41"/>
      <c r="Q48" s="41"/>
      <c r="R48" s="41"/>
      <c r="S48" s="41"/>
      <c r="T48" s="41"/>
      <c r="U48" s="41"/>
      <c r="V48" s="41"/>
      <c r="W48" s="41"/>
      <c r="X48" s="41"/>
      <c r="Y48" s="41"/>
      <c r="Z48" s="42"/>
      <c r="AA48" s="66">
        <v>0</v>
      </c>
      <c r="AB48" s="66"/>
      <c r="AC48" s="66"/>
      <c r="AD48" s="66"/>
      <c r="AE48" s="66"/>
      <c r="AF48" s="66">
        <v>697422</v>
      </c>
      <c r="AG48" s="66"/>
      <c r="AH48" s="66"/>
      <c r="AI48" s="66"/>
      <c r="AJ48" s="66"/>
      <c r="AK48" s="66">
        <f>AA48+AF48</f>
        <v>697422</v>
      </c>
      <c r="AL48" s="66"/>
      <c r="AM48" s="66"/>
      <c r="AN48" s="66"/>
      <c r="AO48" s="66"/>
      <c r="AP48" s="66">
        <v>0</v>
      </c>
      <c r="AQ48" s="66"/>
      <c r="AR48" s="66"/>
      <c r="AS48" s="66"/>
      <c r="AT48" s="66"/>
      <c r="AU48" s="66">
        <v>509429.31</v>
      </c>
      <c r="AV48" s="66"/>
      <c r="AW48" s="66"/>
      <c r="AX48" s="66"/>
      <c r="AY48" s="66"/>
      <c r="AZ48" s="66">
        <f>AP48+AU48</f>
        <v>509429.31</v>
      </c>
      <c r="BA48" s="66"/>
      <c r="BB48" s="66"/>
      <c r="BC48" s="66"/>
      <c r="BD48" s="66">
        <f>AP48-AA48</f>
        <v>0</v>
      </c>
      <c r="BE48" s="66"/>
      <c r="BF48" s="66"/>
      <c r="BG48" s="66"/>
      <c r="BH48" s="66"/>
      <c r="BI48" s="66">
        <f>AU48-AF48</f>
        <v>-187992.69</v>
      </c>
      <c r="BJ48" s="66"/>
      <c r="BK48" s="66"/>
      <c r="BL48" s="66"/>
      <c r="BM48" s="66"/>
      <c r="BN48" s="66">
        <f>BD48+BI48</f>
        <v>-187992.69</v>
      </c>
      <c r="BO48" s="66"/>
      <c r="BP48" s="66"/>
      <c r="BQ48" s="66"/>
    </row>
    <row r="49" spans="1:80" ht="15.75" customHeight="1">
      <c r="A49" s="39"/>
      <c r="B49" s="39"/>
      <c r="C49" s="60" t="s">
        <v>78</v>
      </c>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2"/>
      <c r="CB49" s="1" t="s">
        <v>77</v>
      </c>
    </row>
    <row r="50" spans="1:80" ht="15.75" customHeight="1">
      <c r="A50" s="39">
        <v>6</v>
      </c>
      <c r="B50" s="39"/>
      <c r="C50" s="60" t="s">
        <v>79</v>
      </c>
      <c r="D50" s="41"/>
      <c r="E50" s="41"/>
      <c r="F50" s="41"/>
      <c r="G50" s="41"/>
      <c r="H50" s="41"/>
      <c r="I50" s="41"/>
      <c r="J50" s="41"/>
      <c r="K50" s="41"/>
      <c r="L50" s="41"/>
      <c r="M50" s="41"/>
      <c r="N50" s="41"/>
      <c r="O50" s="41"/>
      <c r="P50" s="41"/>
      <c r="Q50" s="41"/>
      <c r="R50" s="41"/>
      <c r="S50" s="41"/>
      <c r="T50" s="41"/>
      <c r="U50" s="41"/>
      <c r="V50" s="41"/>
      <c r="W50" s="41"/>
      <c r="X50" s="41"/>
      <c r="Y50" s="41"/>
      <c r="Z50" s="42"/>
      <c r="AA50" s="66">
        <v>93450</v>
      </c>
      <c r="AB50" s="66"/>
      <c r="AC50" s="66"/>
      <c r="AD50" s="66"/>
      <c r="AE50" s="66"/>
      <c r="AF50" s="66">
        <v>0</v>
      </c>
      <c r="AG50" s="66"/>
      <c r="AH50" s="66"/>
      <c r="AI50" s="66"/>
      <c r="AJ50" s="66"/>
      <c r="AK50" s="66">
        <f>AA50+AF50</f>
        <v>93450</v>
      </c>
      <c r="AL50" s="66"/>
      <c r="AM50" s="66"/>
      <c r="AN50" s="66"/>
      <c r="AO50" s="66"/>
      <c r="AP50" s="66">
        <v>93361.15</v>
      </c>
      <c r="AQ50" s="66"/>
      <c r="AR50" s="66"/>
      <c r="AS50" s="66"/>
      <c r="AT50" s="66"/>
      <c r="AU50" s="66">
        <v>0</v>
      </c>
      <c r="AV50" s="66"/>
      <c r="AW50" s="66"/>
      <c r="AX50" s="66"/>
      <c r="AY50" s="66"/>
      <c r="AZ50" s="66">
        <f>AP50+AU50</f>
        <v>93361.15</v>
      </c>
      <c r="BA50" s="66"/>
      <c r="BB50" s="66"/>
      <c r="BC50" s="66"/>
      <c r="BD50" s="66">
        <f>AP50-AA50</f>
        <v>-88.850000000005821</v>
      </c>
      <c r="BE50" s="66"/>
      <c r="BF50" s="66"/>
      <c r="BG50" s="66"/>
      <c r="BH50" s="66"/>
      <c r="BI50" s="66">
        <f>AU50-AF50</f>
        <v>0</v>
      </c>
      <c r="BJ50" s="66"/>
      <c r="BK50" s="66"/>
      <c r="BL50" s="66"/>
      <c r="BM50" s="66"/>
      <c r="BN50" s="66">
        <f>BD50+BI50</f>
        <v>-88.850000000005821</v>
      </c>
      <c r="BO50" s="66"/>
      <c r="BP50" s="66"/>
      <c r="BQ50" s="66"/>
    </row>
    <row r="51" spans="1:80" ht="15.75" customHeight="1">
      <c r="A51" s="39"/>
      <c r="B51" s="39"/>
      <c r="C51" s="60" t="s">
        <v>74</v>
      </c>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2"/>
      <c r="CB51" s="1" t="s">
        <v>80</v>
      </c>
    </row>
    <row r="52" spans="1:80" ht="15.75" customHeight="1">
      <c r="A52" s="39">
        <v>7</v>
      </c>
      <c r="B52" s="39"/>
      <c r="C52" s="60" t="s">
        <v>81</v>
      </c>
      <c r="D52" s="41"/>
      <c r="E52" s="41"/>
      <c r="F52" s="41"/>
      <c r="G52" s="41"/>
      <c r="H52" s="41"/>
      <c r="I52" s="41"/>
      <c r="J52" s="41"/>
      <c r="K52" s="41"/>
      <c r="L52" s="41"/>
      <c r="M52" s="41"/>
      <c r="N52" s="41"/>
      <c r="O52" s="41"/>
      <c r="P52" s="41"/>
      <c r="Q52" s="41"/>
      <c r="R52" s="41"/>
      <c r="S52" s="41"/>
      <c r="T52" s="41"/>
      <c r="U52" s="41"/>
      <c r="V52" s="41"/>
      <c r="W52" s="41"/>
      <c r="X52" s="41"/>
      <c r="Y52" s="41"/>
      <c r="Z52" s="42"/>
      <c r="AA52" s="66">
        <v>49000</v>
      </c>
      <c r="AB52" s="66"/>
      <c r="AC52" s="66"/>
      <c r="AD52" s="66"/>
      <c r="AE52" s="66"/>
      <c r="AF52" s="66">
        <v>0</v>
      </c>
      <c r="AG52" s="66"/>
      <c r="AH52" s="66"/>
      <c r="AI52" s="66"/>
      <c r="AJ52" s="66"/>
      <c r="AK52" s="66">
        <f>AA52+AF52</f>
        <v>49000</v>
      </c>
      <c r="AL52" s="66"/>
      <c r="AM52" s="66"/>
      <c r="AN52" s="66"/>
      <c r="AO52" s="66"/>
      <c r="AP52" s="66">
        <v>48315.78</v>
      </c>
      <c r="AQ52" s="66"/>
      <c r="AR52" s="66"/>
      <c r="AS52" s="66"/>
      <c r="AT52" s="66"/>
      <c r="AU52" s="66">
        <v>0</v>
      </c>
      <c r="AV52" s="66"/>
      <c r="AW52" s="66"/>
      <c r="AX52" s="66"/>
      <c r="AY52" s="66"/>
      <c r="AZ52" s="66">
        <f>AP52+AU52</f>
        <v>48315.78</v>
      </c>
      <c r="BA52" s="66"/>
      <c r="BB52" s="66"/>
      <c r="BC52" s="66"/>
      <c r="BD52" s="66">
        <f>AP52-AA52</f>
        <v>-684.22000000000116</v>
      </c>
      <c r="BE52" s="66"/>
      <c r="BF52" s="66"/>
      <c r="BG52" s="66"/>
      <c r="BH52" s="66"/>
      <c r="BI52" s="66">
        <f>AU52-AF52</f>
        <v>0</v>
      </c>
      <c r="BJ52" s="66"/>
      <c r="BK52" s="66"/>
      <c r="BL52" s="66"/>
      <c r="BM52" s="66"/>
      <c r="BN52" s="66">
        <f>BD52+BI52</f>
        <v>-684.22000000000116</v>
      </c>
      <c r="BO52" s="66"/>
      <c r="BP52" s="66"/>
      <c r="BQ52" s="66"/>
    </row>
    <row r="53" spans="1:80" ht="15.75" customHeight="1">
      <c r="A53" s="39"/>
      <c r="B53" s="39"/>
      <c r="C53" s="60" t="s">
        <v>74</v>
      </c>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2"/>
      <c r="CB53" s="1" t="s">
        <v>82</v>
      </c>
    </row>
    <row r="54" spans="1:80" s="31" customFormat="1" ht="15.75">
      <c r="A54" s="46"/>
      <c r="B54" s="46"/>
      <c r="C54" s="65" t="s">
        <v>83</v>
      </c>
      <c r="D54" s="48"/>
      <c r="E54" s="48"/>
      <c r="F54" s="48"/>
      <c r="G54" s="48"/>
      <c r="H54" s="48"/>
      <c r="I54" s="48"/>
      <c r="J54" s="48"/>
      <c r="K54" s="48"/>
      <c r="L54" s="48"/>
      <c r="M54" s="48"/>
      <c r="N54" s="48"/>
      <c r="O54" s="48"/>
      <c r="P54" s="48"/>
      <c r="Q54" s="48"/>
      <c r="R54" s="48"/>
      <c r="S54" s="48"/>
      <c r="T54" s="48"/>
      <c r="U54" s="48"/>
      <c r="V54" s="48"/>
      <c r="W54" s="48"/>
      <c r="X54" s="48"/>
      <c r="Y54" s="48"/>
      <c r="Z54" s="49"/>
      <c r="AA54" s="64">
        <v>21478773</v>
      </c>
      <c r="AB54" s="64"/>
      <c r="AC54" s="64"/>
      <c r="AD54" s="64"/>
      <c r="AE54" s="64"/>
      <c r="AF54" s="64">
        <v>7329644</v>
      </c>
      <c r="AG54" s="64"/>
      <c r="AH54" s="64"/>
      <c r="AI54" s="64"/>
      <c r="AJ54" s="64"/>
      <c r="AK54" s="64">
        <f>AA54+AF54</f>
        <v>28808417</v>
      </c>
      <c r="AL54" s="64"/>
      <c r="AM54" s="64"/>
      <c r="AN54" s="64"/>
      <c r="AO54" s="64"/>
      <c r="AP54" s="64">
        <v>21154095</v>
      </c>
      <c r="AQ54" s="64"/>
      <c r="AR54" s="64"/>
      <c r="AS54" s="64"/>
      <c r="AT54" s="64"/>
      <c r="AU54" s="64">
        <v>6384739.0399999991</v>
      </c>
      <c r="AV54" s="64"/>
      <c r="AW54" s="64"/>
      <c r="AX54" s="64"/>
      <c r="AY54" s="64"/>
      <c r="AZ54" s="64">
        <f>AP54+AU54</f>
        <v>27538834.039999999</v>
      </c>
      <c r="BA54" s="64"/>
      <c r="BB54" s="64"/>
      <c r="BC54" s="64"/>
      <c r="BD54" s="64">
        <f>AP54-AA54</f>
        <v>-324678</v>
      </c>
      <c r="BE54" s="64"/>
      <c r="BF54" s="64"/>
      <c r="BG54" s="64"/>
      <c r="BH54" s="64"/>
      <c r="BI54" s="64">
        <f>AU54-AF54</f>
        <v>-944904.96000000089</v>
      </c>
      <c r="BJ54" s="64"/>
      <c r="BK54" s="64"/>
      <c r="BL54" s="64"/>
      <c r="BM54" s="64"/>
      <c r="BN54" s="64">
        <f>BD54+BI54</f>
        <v>-1269582.9600000009</v>
      </c>
      <c r="BO54" s="64"/>
      <c r="BP54" s="64"/>
      <c r="BQ54" s="64"/>
    </row>
    <row r="56" spans="1:80" ht="15.75" customHeight="1">
      <c r="A56" s="71" t="s">
        <v>47</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row>
    <row r="57" spans="1:80" ht="15" customHeight="1">
      <c r="A57" s="87" t="s">
        <v>192</v>
      </c>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row>
    <row r="58" spans="1:80" ht="28.5" customHeight="1">
      <c r="A58" s="39" t="s">
        <v>31</v>
      </c>
      <c r="B58" s="39"/>
      <c r="C58" s="39"/>
      <c r="D58" s="39"/>
      <c r="E58" s="39"/>
      <c r="F58" s="39"/>
      <c r="G58" s="39"/>
      <c r="H58" s="39"/>
      <c r="I58" s="39"/>
      <c r="J58" s="39"/>
      <c r="K58" s="39"/>
      <c r="L58" s="39"/>
      <c r="M58" s="39"/>
      <c r="N58" s="39"/>
      <c r="O58" s="39"/>
      <c r="P58" s="39"/>
      <c r="Q58" s="39" t="s">
        <v>27</v>
      </c>
      <c r="R58" s="39"/>
      <c r="S58" s="39"/>
      <c r="T58" s="39"/>
      <c r="U58" s="39"/>
      <c r="V58" s="39"/>
      <c r="W58" s="39"/>
      <c r="X58" s="39"/>
      <c r="Y58" s="39"/>
      <c r="Z58" s="39"/>
      <c r="AA58" s="39"/>
      <c r="AB58" s="39"/>
      <c r="AC58" s="39"/>
      <c r="AD58" s="39"/>
      <c r="AE58" s="39"/>
      <c r="AF58" s="39"/>
      <c r="AG58" s="39" t="s">
        <v>49</v>
      </c>
      <c r="AH58" s="39"/>
      <c r="AI58" s="39"/>
      <c r="AJ58" s="39"/>
      <c r="AK58" s="39"/>
      <c r="AL58" s="39"/>
      <c r="AM58" s="39"/>
      <c r="AN58" s="39"/>
      <c r="AO58" s="39"/>
      <c r="AP58" s="39"/>
      <c r="AQ58" s="39"/>
      <c r="AR58" s="39"/>
      <c r="AS58" s="39"/>
      <c r="AT58" s="39"/>
      <c r="AU58" s="39"/>
      <c r="AV58" s="39"/>
      <c r="AW58" s="39" t="s">
        <v>0</v>
      </c>
      <c r="AX58" s="39"/>
      <c r="AY58" s="39"/>
      <c r="AZ58" s="39"/>
      <c r="BA58" s="39"/>
      <c r="BB58" s="39"/>
      <c r="BC58" s="39"/>
      <c r="BD58" s="39"/>
      <c r="BE58" s="39"/>
      <c r="BF58" s="39"/>
      <c r="BG58" s="39"/>
      <c r="BH58" s="39"/>
      <c r="BI58" s="39"/>
      <c r="BJ58" s="39"/>
      <c r="BK58" s="39"/>
      <c r="BL58" s="39"/>
      <c r="BM58" s="2"/>
      <c r="BN58" s="2"/>
      <c r="BO58" s="2"/>
      <c r="BP58" s="2"/>
      <c r="BQ58" s="2"/>
    </row>
    <row r="59" spans="1:80" ht="29.1" customHeight="1">
      <c r="A59" s="39"/>
      <c r="B59" s="39"/>
      <c r="C59" s="39"/>
      <c r="D59" s="39"/>
      <c r="E59" s="39"/>
      <c r="F59" s="39"/>
      <c r="G59" s="39"/>
      <c r="H59" s="39"/>
      <c r="I59" s="39"/>
      <c r="J59" s="39"/>
      <c r="K59" s="39"/>
      <c r="L59" s="39"/>
      <c r="M59" s="39"/>
      <c r="N59" s="39"/>
      <c r="O59" s="39"/>
      <c r="P59" s="39"/>
      <c r="Q59" s="39" t="s">
        <v>2</v>
      </c>
      <c r="R59" s="39"/>
      <c r="S59" s="39"/>
      <c r="T59" s="39"/>
      <c r="U59" s="39"/>
      <c r="V59" s="39" t="s">
        <v>1</v>
      </c>
      <c r="W59" s="39"/>
      <c r="X59" s="39"/>
      <c r="Y59" s="39"/>
      <c r="Z59" s="39"/>
      <c r="AA59" s="39" t="s">
        <v>28</v>
      </c>
      <c r="AB59" s="39"/>
      <c r="AC59" s="39"/>
      <c r="AD59" s="39"/>
      <c r="AE59" s="39"/>
      <c r="AF59" s="39"/>
      <c r="AG59" s="39" t="s">
        <v>2</v>
      </c>
      <c r="AH59" s="39"/>
      <c r="AI59" s="39"/>
      <c r="AJ59" s="39"/>
      <c r="AK59" s="39"/>
      <c r="AL59" s="39" t="s">
        <v>1</v>
      </c>
      <c r="AM59" s="39"/>
      <c r="AN59" s="39"/>
      <c r="AO59" s="39"/>
      <c r="AP59" s="39"/>
      <c r="AQ59" s="39" t="s">
        <v>28</v>
      </c>
      <c r="AR59" s="39"/>
      <c r="AS59" s="39"/>
      <c r="AT59" s="39"/>
      <c r="AU59" s="39"/>
      <c r="AV59" s="39"/>
      <c r="AW59" s="104" t="s">
        <v>2</v>
      </c>
      <c r="AX59" s="105"/>
      <c r="AY59" s="105"/>
      <c r="AZ59" s="105"/>
      <c r="BA59" s="106"/>
      <c r="BB59" s="104" t="s">
        <v>1</v>
      </c>
      <c r="BC59" s="105"/>
      <c r="BD59" s="105"/>
      <c r="BE59" s="105"/>
      <c r="BF59" s="106"/>
      <c r="BG59" s="39" t="s">
        <v>28</v>
      </c>
      <c r="BH59" s="39"/>
      <c r="BI59" s="39"/>
      <c r="BJ59" s="39"/>
      <c r="BK59" s="39"/>
      <c r="BL59" s="39"/>
      <c r="BM59" s="2"/>
      <c r="BN59" s="2"/>
      <c r="BO59" s="2"/>
      <c r="BP59" s="2"/>
      <c r="BQ59" s="2"/>
    </row>
    <row r="60" spans="1:80" ht="15.95" customHeight="1">
      <c r="A60" s="39">
        <v>1</v>
      </c>
      <c r="B60" s="39"/>
      <c r="C60" s="39"/>
      <c r="D60" s="39"/>
      <c r="E60" s="39"/>
      <c r="F60" s="39"/>
      <c r="G60" s="39"/>
      <c r="H60" s="39"/>
      <c r="I60" s="39"/>
      <c r="J60" s="39"/>
      <c r="K60" s="39"/>
      <c r="L60" s="39"/>
      <c r="M60" s="39"/>
      <c r="N60" s="39"/>
      <c r="O60" s="39"/>
      <c r="P60" s="39"/>
      <c r="Q60" s="39">
        <v>2</v>
      </c>
      <c r="R60" s="39"/>
      <c r="S60" s="39"/>
      <c r="T60" s="39"/>
      <c r="U60" s="39"/>
      <c r="V60" s="39">
        <v>3</v>
      </c>
      <c r="W60" s="39"/>
      <c r="X60" s="39"/>
      <c r="Y60" s="39"/>
      <c r="Z60" s="39"/>
      <c r="AA60" s="39">
        <v>4</v>
      </c>
      <c r="AB60" s="39"/>
      <c r="AC60" s="39"/>
      <c r="AD60" s="39"/>
      <c r="AE60" s="39"/>
      <c r="AF60" s="39"/>
      <c r="AG60" s="39">
        <v>5</v>
      </c>
      <c r="AH60" s="39"/>
      <c r="AI60" s="39"/>
      <c r="AJ60" s="39"/>
      <c r="AK60" s="39"/>
      <c r="AL60" s="39">
        <v>6</v>
      </c>
      <c r="AM60" s="39"/>
      <c r="AN60" s="39"/>
      <c r="AO60" s="39"/>
      <c r="AP60" s="39"/>
      <c r="AQ60" s="39">
        <v>7</v>
      </c>
      <c r="AR60" s="39"/>
      <c r="AS60" s="39"/>
      <c r="AT60" s="39"/>
      <c r="AU60" s="39"/>
      <c r="AV60" s="39"/>
      <c r="AW60" s="39">
        <v>8</v>
      </c>
      <c r="AX60" s="39"/>
      <c r="AY60" s="39"/>
      <c r="AZ60" s="39"/>
      <c r="BA60" s="39"/>
      <c r="BB60" s="109">
        <v>9</v>
      </c>
      <c r="BC60" s="109"/>
      <c r="BD60" s="109"/>
      <c r="BE60" s="109"/>
      <c r="BF60" s="109"/>
      <c r="BG60" s="109">
        <v>10</v>
      </c>
      <c r="BH60" s="109"/>
      <c r="BI60" s="109"/>
      <c r="BJ60" s="109"/>
      <c r="BK60" s="109"/>
      <c r="BL60" s="109"/>
      <c r="BM60" s="6"/>
      <c r="BN60" s="6"/>
      <c r="BO60" s="6"/>
      <c r="BP60" s="6"/>
      <c r="BQ60" s="6"/>
    </row>
    <row r="61" spans="1:80" ht="18" hidden="1" customHeight="1">
      <c r="A61" s="92" t="s">
        <v>16</v>
      </c>
      <c r="B61" s="92"/>
      <c r="C61" s="92"/>
      <c r="D61" s="92"/>
      <c r="E61" s="92"/>
      <c r="F61" s="92"/>
      <c r="G61" s="92"/>
      <c r="H61" s="92"/>
      <c r="I61" s="92"/>
      <c r="J61" s="92"/>
      <c r="K61" s="92"/>
      <c r="L61" s="92"/>
      <c r="M61" s="92"/>
      <c r="N61" s="92"/>
      <c r="O61" s="92"/>
      <c r="P61" s="92"/>
      <c r="Q61" s="93" t="s">
        <v>12</v>
      </c>
      <c r="R61" s="93"/>
      <c r="S61" s="93"/>
      <c r="T61" s="93"/>
      <c r="U61" s="93"/>
      <c r="V61" s="93" t="s">
        <v>11</v>
      </c>
      <c r="W61" s="93"/>
      <c r="X61" s="93"/>
      <c r="Y61" s="93"/>
      <c r="Z61" s="93"/>
      <c r="AA61" s="91" t="s">
        <v>18</v>
      </c>
      <c r="AB61" s="94"/>
      <c r="AC61" s="94"/>
      <c r="AD61" s="94"/>
      <c r="AE61" s="94"/>
      <c r="AF61" s="94"/>
      <c r="AG61" s="93" t="s">
        <v>13</v>
      </c>
      <c r="AH61" s="93"/>
      <c r="AI61" s="93"/>
      <c r="AJ61" s="93"/>
      <c r="AK61" s="93"/>
      <c r="AL61" s="93" t="s">
        <v>14</v>
      </c>
      <c r="AM61" s="93"/>
      <c r="AN61" s="93"/>
      <c r="AO61" s="93"/>
      <c r="AP61" s="93"/>
      <c r="AQ61" s="91" t="s">
        <v>18</v>
      </c>
      <c r="AR61" s="94"/>
      <c r="AS61" s="94"/>
      <c r="AT61" s="94"/>
      <c r="AU61" s="94"/>
      <c r="AV61" s="94"/>
      <c r="AW61" s="113" t="s">
        <v>19</v>
      </c>
      <c r="AX61" s="114"/>
      <c r="AY61" s="114"/>
      <c r="AZ61" s="114"/>
      <c r="BA61" s="115"/>
      <c r="BB61" s="113" t="s">
        <v>19</v>
      </c>
      <c r="BC61" s="114"/>
      <c r="BD61" s="114"/>
      <c r="BE61" s="114"/>
      <c r="BF61" s="115"/>
      <c r="BG61" s="94" t="s">
        <v>18</v>
      </c>
      <c r="BH61" s="94"/>
      <c r="BI61" s="94"/>
      <c r="BJ61" s="94"/>
      <c r="BK61" s="94"/>
      <c r="BL61" s="94"/>
      <c r="BM61" s="7"/>
      <c r="BN61" s="7"/>
      <c r="BO61" s="7"/>
      <c r="BP61" s="7"/>
      <c r="BQ61" s="7"/>
      <c r="CA61" s="1" t="s">
        <v>23</v>
      </c>
    </row>
    <row r="62" spans="1:80" ht="47.25" customHeight="1">
      <c r="A62" s="63" t="s">
        <v>84</v>
      </c>
      <c r="B62" s="102"/>
      <c r="C62" s="102"/>
      <c r="D62" s="102"/>
      <c r="E62" s="102"/>
      <c r="F62" s="102"/>
      <c r="G62" s="102"/>
      <c r="H62" s="102"/>
      <c r="I62" s="102"/>
      <c r="J62" s="102"/>
      <c r="K62" s="102"/>
      <c r="L62" s="102"/>
      <c r="M62" s="102"/>
      <c r="N62" s="102"/>
      <c r="O62" s="102"/>
      <c r="P62" s="103"/>
      <c r="Q62" s="57">
        <v>21284743</v>
      </c>
      <c r="R62" s="57"/>
      <c r="S62" s="57"/>
      <c r="T62" s="57"/>
      <c r="U62" s="57"/>
      <c r="V62" s="57">
        <v>7329644</v>
      </c>
      <c r="W62" s="57"/>
      <c r="X62" s="57"/>
      <c r="Y62" s="57"/>
      <c r="Z62" s="57"/>
      <c r="AA62" s="57">
        <f>Q62+V62</f>
        <v>28614387</v>
      </c>
      <c r="AB62" s="57"/>
      <c r="AC62" s="57"/>
      <c r="AD62" s="57"/>
      <c r="AE62" s="57"/>
      <c r="AF62" s="57"/>
      <c r="AG62" s="57">
        <v>20965773.149999999</v>
      </c>
      <c r="AH62" s="57"/>
      <c r="AI62" s="57"/>
      <c r="AJ62" s="57"/>
      <c r="AK62" s="57"/>
      <c r="AL62" s="57">
        <v>6384739.04</v>
      </c>
      <c r="AM62" s="57"/>
      <c r="AN62" s="57"/>
      <c r="AO62" s="57"/>
      <c r="AP62" s="57"/>
      <c r="AQ62" s="57">
        <f>AG62+AL62</f>
        <v>27350512.189999998</v>
      </c>
      <c r="AR62" s="57"/>
      <c r="AS62" s="57"/>
      <c r="AT62" s="57"/>
      <c r="AU62" s="57"/>
      <c r="AV62" s="57"/>
      <c r="AW62" s="57">
        <f>AG62-Q62</f>
        <v>-318969.85000000149</v>
      </c>
      <c r="AX62" s="57"/>
      <c r="AY62" s="57"/>
      <c r="AZ62" s="57"/>
      <c r="BA62" s="57"/>
      <c r="BB62" s="58">
        <f>AL62-V62</f>
        <v>-944904.96</v>
      </c>
      <c r="BC62" s="58"/>
      <c r="BD62" s="58"/>
      <c r="BE62" s="58"/>
      <c r="BF62" s="58"/>
      <c r="BG62" s="58">
        <f>AW62+BB62</f>
        <v>-1263874.8100000015</v>
      </c>
      <c r="BH62" s="58"/>
      <c r="BI62" s="58"/>
      <c r="BJ62" s="58"/>
      <c r="BK62" s="58"/>
      <c r="BL62" s="58"/>
      <c r="BM62" s="8"/>
      <c r="BN62" s="8"/>
      <c r="BO62" s="8"/>
      <c r="BP62" s="8"/>
      <c r="BQ62" s="8"/>
      <c r="CA62" s="1" t="s">
        <v>24</v>
      </c>
    </row>
    <row r="63" spans="1:80" ht="47.25" customHeight="1">
      <c r="A63" s="63" t="s">
        <v>85</v>
      </c>
      <c r="B63" s="41"/>
      <c r="C63" s="41"/>
      <c r="D63" s="41"/>
      <c r="E63" s="41"/>
      <c r="F63" s="41"/>
      <c r="G63" s="41"/>
      <c r="H63" s="41"/>
      <c r="I63" s="41"/>
      <c r="J63" s="41"/>
      <c r="K63" s="41"/>
      <c r="L63" s="41"/>
      <c r="M63" s="41"/>
      <c r="N63" s="41"/>
      <c r="O63" s="41"/>
      <c r="P63" s="42"/>
      <c r="Q63" s="57">
        <v>194030</v>
      </c>
      <c r="R63" s="57"/>
      <c r="S63" s="57"/>
      <c r="T63" s="57"/>
      <c r="U63" s="57"/>
      <c r="V63" s="57">
        <v>0</v>
      </c>
      <c r="W63" s="57"/>
      <c r="X63" s="57"/>
      <c r="Y63" s="57"/>
      <c r="Z63" s="57"/>
      <c r="AA63" s="57">
        <f>Q63+V63</f>
        <v>194030</v>
      </c>
      <c r="AB63" s="57"/>
      <c r="AC63" s="57"/>
      <c r="AD63" s="57"/>
      <c r="AE63" s="57"/>
      <c r="AF63" s="57"/>
      <c r="AG63" s="57">
        <v>188321.85</v>
      </c>
      <c r="AH63" s="57"/>
      <c r="AI63" s="57"/>
      <c r="AJ63" s="57"/>
      <c r="AK63" s="57"/>
      <c r="AL63" s="57">
        <v>0</v>
      </c>
      <c r="AM63" s="57"/>
      <c r="AN63" s="57"/>
      <c r="AO63" s="57"/>
      <c r="AP63" s="57"/>
      <c r="AQ63" s="57">
        <f>AG63+AL63</f>
        <v>188321.85</v>
      </c>
      <c r="AR63" s="57"/>
      <c r="AS63" s="57"/>
      <c r="AT63" s="57"/>
      <c r="AU63" s="57"/>
      <c r="AV63" s="57"/>
      <c r="AW63" s="57">
        <f>AG63-Q63</f>
        <v>-5708.1499999999942</v>
      </c>
      <c r="AX63" s="57"/>
      <c r="AY63" s="57"/>
      <c r="AZ63" s="57"/>
      <c r="BA63" s="57"/>
      <c r="BB63" s="58">
        <f>AL63-V63</f>
        <v>0</v>
      </c>
      <c r="BC63" s="58"/>
      <c r="BD63" s="58"/>
      <c r="BE63" s="58"/>
      <c r="BF63" s="58"/>
      <c r="BG63" s="58">
        <f>AW63+BB63</f>
        <v>-5708.1499999999942</v>
      </c>
      <c r="BH63" s="58"/>
      <c r="BI63" s="58"/>
      <c r="BJ63" s="58"/>
      <c r="BK63" s="58"/>
      <c r="BL63" s="58"/>
      <c r="BM63" s="8"/>
      <c r="BN63" s="8"/>
      <c r="BO63" s="8"/>
      <c r="BP63" s="8"/>
      <c r="BQ63" s="8"/>
    </row>
    <row r="64" spans="1:80" s="31" customFormat="1" ht="15">
      <c r="A64" s="59" t="s">
        <v>86</v>
      </c>
      <c r="B64" s="48"/>
      <c r="C64" s="48"/>
      <c r="D64" s="48"/>
      <c r="E64" s="48"/>
      <c r="F64" s="48"/>
      <c r="G64" s="48"/>
      <c r="H64" s="48"/>
      <c r="I64" s="48"/>
      <c r="J64" s="48"/>
      <c r="K64" s="48"/>
      <c r="L64" s="48"/>
      <c r="M64" s="48"/>
      <c r="N64" s="48"/>
      <c r="O64" s="48"/>
      <c r="P64" s="49"/>
      <c r="Q64" s="55">
        <v>21478773</v>
      </c>
      <c r="R64" s="55"/>
      <c r="S64" s="55"/>
      <c r="T64" s="55"/>
      <c r="U64" s="55"/>
      <c r="V64" s="55">
        <v>7329644</v>
      </c>
      <c r="W64" s="55"/>
      <c r="X64" s="55"/>
      <c r="Y64" s="55"/>
      <c r="Z64" s="55"/>
      <c r="AA64" s="55">
        <f>Q64+V64</f>
        <v>28808417</v>
      </c>
      <c r="AB64" s="55"/>
      <c r="AC64" s="55"/>
      <c r="AD64" s="55"/>
      <c r="AE64" s="55"/>
      <c r="AF64" s="55"/>
      <c r="AG64" s="55">
        <v>21154095</v>
      </c>
      <c r="AH64" s="55"/>
      <c r="AI64" s="55"/>
      <c r="AJ64" s="55"/>
      <c r="AK64" s="55"/>
      <c r="AL64" s="55">
        <v>6384739.04</v>
      </c>
      <c r="AM64" s="55"/>
      <c r="AN64" s="55"/>
      <c r="AO64" s="55"/>
      <c r="AP64" s="55"/>
      <c r="AQ64" s="55">
        <f>AG64+AL64</f>
        <v>27538834.039999999</v>
      </c>
      <c r="AR64" s="55"/>
      <c r="AS64" s="55"/>
      <c r="AT64" s="55"/>
      <c r="AU64" s="55"/>
      <c r="AV64" s="55"/>
      <c r="AW64" s="55">
        <f>AG64-Q64</f>
        <v>-324678</v>
      </c>
      <c r="AX64" s="55"/>
      <c r="AY64" s="55"/>
      <c r="AZ64" s="55"/>
      <c r="BA64" s="55"/>
      <c r="BB64" s="56">
        <f>AL64-V64</f>
        <v>-944904.96</v>
      </c>
      <c r="BC64" s="56"/>
      <c r="BD64" s="56"/>
      <c r="BE64" s="56"/>
      <c r="BF64" s="56"/>
      <c r="BG64" s="56">
        <f>AW64+BB64</f>
        <v>-1269582.96</v>
      </c>
      <c r="BH64" s="56"/>
      <c r="BI64" s="56"/>
      <c r="BJ64" s="56"/>
      <c r="BK64" s="56"/>
      <c r="BL64" s="56"/>
      <c r="BM64" s="32"/>
      <c r="BN64" s="32"/>
      <c r="BO64" s="32"/>
      <c r="BP64" s="32"/>
      <c r="BQ64" s="32"/>
    </row>
    <row r="66" spans="1:80" ht="15.75" customHeight="1">
      <c r="A66" s="71" t="s">
        <v>48</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c r="BM66" s="71"/>
      <c r="BN66" s="71"/>
      <c r="BO66" s="71"/>
      <c r="BP66" s="71"/>
      <c r="BQ66" s="71"/>
    </row>
    <row r="68" spans="1:80" ht="45" customHeight="1">
      <c r="A68" s="74" t="s">
        <v>7</v>
      </c>
      <c r="B68" s="75"/>
      <c r="C68" s="74" t="s">
        <v>6</v>
      </c>
      <c r="D68" s="78"/>
      <c r="E68" s="78"/>
      <c r="F68" s="78"/>
      <c r="G68" s="78"/>
      <c r="H68" s="78"/>
      <c r="I68" s="75"/>
      <c r="J68" s="74" t="s">
        <v>5</v>
      </c>
      <c r="K68" s="78"/>
      <c r="L68" s="78"/>
      <c r="M68" s="78"/>
      <c r="N68" s="75"/>
      <c r="O68" s="74" t="s">
        <v>4</v>
      </c>
      <c r="P68" s="78"/>
      <c r="Q68" s="78"/>
      <c r="R68" s="78"/>
      <c r="S68" s="78"/>
      <c r="T68" s="78"/>
      <c r="U68" s="78"/>
      <c r="V68" s="78"/>
      <c r="W68" s="78"/>
      <c r="X68" s="75"/>
      <c r="Y68" s="39" t="s">
        <v>27</v>
      </c>
      <c r="Z68" s="39"/>
      <c r="AA68" s="39"/>
      <c r="AB68" s="39"/>
      <c r="AC68" s="39"/>
      <c r="AD68" s="39"/>
      <c r="AE68" s="39"/>
      <c r="AF68" s="39"/>
      <c r="AG68" s="39"/>
      <c r="AH68" s="39"/>
      <c r="AI68" s="39"/>
      <c r="AJ68" s="39"/>
      <c r="AK68" s="39"/>
      <c r="AL68" s="39"/>
      <c r="AM68" s="39"/>
      <c r="AN68" s="39" t="s">
        <v>50</v>
      </c>
      <c r="AO68" s="39"/>
      <c r="AP68" s="39"/>
      <c r="AQ68" s="39"/>
      <c r="AR68" s="39"/>
      <c r="AS68" s="39"/>
      <c r="AT68" s="39"/>
      <c r="AU68" s="39"/>
      <c r="AV68" s="39"/>
      <c r="AW68" s="39"/>
      <c r="AX68" s="39"/>
      <c r="AY68" s="39"/>
      <c r="AZ68" s="39"/>
      <c r="BA68" s="39"/>
      <c r="BB68" s="39"/>
      <c r="BC68" s="116" t="s">
        <v>0</v>
      </c>
      <c r="BD68" s="116"/>
      <c r="BE68" s="116"/>
      <c r="BF68" s="116"/>
      <c r="BG68" s="116"/>
      <c r="BH68" s="116"/>
      <c r="BI68" s="116"/>
      <c r="BJ68" s="116"/>
      <c r="BK68" s="116"/>
      <c r="BL68" s="116"/>
      <c r="BM68" s="116"/>
      <c r="BN68" s="116"/>
      <c r="BO68" s="116"/>
      <c r="BP68" s="116"/>
      <c r="BQ68" s="116"/>
      <c r="BR68" s="10"/>
      <c r="BS68" s="10"/>
      <c r="BT68" s="10"/>
      <c r="BU68" s="10"/>
      <c r="BV68" s="10"/>
      <c r="BW68" s="10"/>
      <c r="BX68" s="10"/>
      <c r="BY68" s="10"/>
      <c r="BZ68" s="9"/>
    </row>
    <row r="69" spans="1:80" ht="32.25" customHeight="1">
      <c r="A69" s="76"/>
      <c r="B69" s="77"/>
      <c r="C69" s="76"/>
      <c r="D69" s="79"/>
      <c r="E69" s="79"/>
      <c r="F69" s="79"/>
      <c r="G69" s="79"/>
      <c r="H69" s="79"/>
      <c r="I69" s="77"/>
      <c r="J69" s="76"/>
      <c r="K69" s="79"/>
      <c r="L69" s="79"/>
      <c r="M69" s="79"/>
      <c r="N69" s="77"/>
      <c r="O69" s="76"/>
      <c r="P69" s="79"/>
      <c r="Q69" s="79"/>
      <c r="R69" s="79"/>
      <c r="S69" s="79"/>
      <c r="T69" s="79"/>
      <c r="U69" s="79"/>
      <c r="V69" s="79"/>
      <c r="W69" s="79"/>
      <c r="X69" s="77"/>
      <c r="Y69" s="104" t="s">
        <v>2</v>
      </c>
      <c r="Z69" s="105"/>
      <c r="AA69" s="105"/>
      <c r="AB69" s="105"/>
      <c r="AC69" s="106"/>
      <c r="AD69" s="104" t="s">
        <v>1</v>
      </c>
      <c r="AE69" s="105"/>
      <c r="AF69" s="105"/>
      <c r="AG69" s="105"/>
      <c r="AH69" s="106"/>
      <c r="AI69" s="39" t="s">
        <v>28</v>
      </c>
      <c r="AJ69" s="39"/>
      <c r="AK69" s="39"/>
      <c r="AL69" s="39"/>
      <c r="AM69" s="39"/>
      <c r="AN69" s="39" t="s">
        <v>2</v>
      </c>
      <c r="AO69" s="39"/>
      <c r="AP69" s="39"/>
      <c r="AQ69" s="39"/>
      <c r="AR69" s="39"/>
      <c r="AS69" s="39" t="s">
        <v>1</v>
      </c>
      <c r="AT69" s="39"/>
      <c r="AU69" s="39"/>
      <c r="AV69" s="39"/>
      <c r="AW69" s="39"/>
      <c r="AX69" s="39" t="s">
        <v>28</v>
      </c>
      <c r="AY69" s="39"/>
      <c r="AZ69" s="39"/>
      <c r="BA69" s="39"/>
      <c r="BB69" s="39"/>
      <c r="BC69" s="39" t="s">
        <v>2</v>
      </c>
      <c r="BD69" s="39"/>
      <c r="BE69" s="39"/>
      <c r="BF69" s="39"/>
      <c r="BG69" s="39"/>
      <c r="BH69" s="39" t="s">
        <v>1</v>
      </c>
      <c r="BI69" s="39"/>
      <c r="BJ69" s="39"/>
      <c r="BK69" s="39"/>
      <c r="BL69" s="39"/>
      <c r="BM69" s="39" t="s">
        <v>28</v>
      </c>
      <c r="BN69" s="39"/>
      <c r="BO69" s="39"/>
      <c r="BP69" s="39"/>
      <c r="BQ69" s="39"/>
      <c r="BR69" s="2"/>
      <c r="BS69" s="2"/>
      <c r="BT69" s="2"/>
      <c r="BU69" s="2"/>
      <c r="BV69" s="2"/>
      <c r="BW69" s="2"/>
      <c r="BX69" s="2"/>
      <c r="BY69" s="2"/>
      <c r="BZ69" s="9"/>
    </row>
    <row r="70" spans="1:80" ht="15.95" customHeight="1">
      <c r="A70" s="39">
        <v>1</v>
      </c>
      <c r="B70" s="39"/>
      <c r="C70" s="39">
        <v>2</v>
      </c>
      <c r="D70" s="39"/>
      <c r="E70" s="39"/>
      <c r="F70" s="39"/>
      <c r="G70" s="39"/>
      <c r="H70" s="39"/>
      <c r="I70" s="39"/>
      <c r="J70" s="39">
        <v>3</v>
      </c>
      <c r="K70" s="39"/>
      <c r="L70" s="39"/>
      <c r="M70" s="39"/>
      <c r="N70" s="39"/>
      <c r="O70" s="39">
        <v>4</v>
      </c>
      <c r="P70" s="39"/>
      <c r="Q70" s="39"/>
      <c r="R70" s="39"/>
      <c r="S70" s="39"/>
      <c r="T70" s="39"/>
      <c r="U70" s="39"/>
      <c r="V70" s="39"/>
      <c r="W70" s="39"/>
      <c r="X70" s="39"/>
      <c r="Y70" s="39">
        <v>5</v>
      </c>
      <c r="Z70" s="39"/>
      <c r="AA70" s="39"/>
      <c r="AB70" s="39"/>
      <c r="AC70" s="39"/>
      <c r="AD70" s="39">
        <v>6</v>
      </c>
      <c r="AE70" s="39"/>
      <c r="AF70" s="39"/>
      <c r="AG70" s="39"/>
      <c r="AH70" s="39"/>
      <c r="AI70" s="39">
        <v>7</v>
      </c>
      <c r="AJ70" s="39"/>
      <c r="AK70" s="39"/>
      <c r="AL70" s="39"/>
      <c r="AM70" s="39"/>
      <c r="AN70" s="104">
        <v>8</v>
      </c>
      <c r="AO70" s="105"/>
      <c r="AP70" s="105"/>
      <c r="AQ70" s="105"/>
      <c r="AR70" s="106"/>
      <c r="AS70" s="104">
        <v>9</v>
      </c>
      <c r="AT70" s="105"/>
      <c r="AU70" s="105"/>
      <c r="AV70" s="105"/>
      <c r="AW70" s="106"/>
      <c r="AX70" s="104">
        <v>10</v>
      </c>
      <c r="AY70" s="105"/>
      <c r="AZ70" s="105"/>
      <c r="BA70" s="105"/>
      <c r="BB70" s="106"/>
      <c r="BC70" s="104">
        <v>11</v>
      </c>
      <c r="BD70" s="105"/>
      <c r="BE70" s="105"/>
      <c r="BF70" s="105"/>
      <c r="BG70" s="106"/>
      <c r="BH70" s="104">
        <v>12</v>
      </c>
      <c r="BI70" s="105"/>
      <c r="BJ70" s="105"/>
      <c r="BK70" s="105"/>
      <c r="BL70" s="106"/>
      <c r="BM70" s="104">
        <v>13</v>
      </c>
      <c r="BN70" s="105"/>
      <c r="BO70" s="105"/>
      <c r="BP70" s="105"/>
      <c r="BQ70" s="106"/>
      <c r="BR70" s="2"/>
      <c r="BS70" s="2"/>
      <c r="BT70" s="2"/>
      <c r="BU70" s="2"/>
      <c r="BV70" s="2"/>
      <c r="BW70" s="2"/>
      <c r="BX70" s="2"/>
      <c r="BY70" s="2"/>
      <c r="BZ70" s="9"/>
    </row>
    <row r="71" spans="1:80" ht="12.75" hidden="1" customHeight="1">
      <c r="A71" s="67" t="s">
        <v>39</v>
      </c>
      <c r="B71" s="67"/>
      <c r="C71" s="84" t="s">
        <v>16</v>
      </c>
      <c r="D71" s="85"/>
      <c r="E71" s="85"/>
      <c r="F71" s="85"/>
      <c r="G71" s="85"/>
      <c r="H71" s="85"/>
      <c r="I71" s="86"/>
      <c r="J71" s="67" t="s">
        <v>17</v>
      </c>
      <c r="K71" s="67"/>
      <c r="L71" s="67"/>
      <c r="M71" s="67"/>
      <c r="N71" s="67"/>
      <c r="O71" s="92" t="s">
        <v>40</v>
      </c>
      <c r="P71" s="92"/>
      <c r="Q71" s="92"/>
      <c r="R71" s="92"/>
      <c r="S71" s="92"/>
      <c r="T71" s="92"/>
      <c r="U71" s="92"/>
      <c r="V71" s="92"/>
      <c r="W71" s="92"/>
      <c r="X71" s="84"/>
      <c r="Y71" s="93" t="s">
        <v>12</v>
      </c>
      <c r="Z71" s="93"/>
      <c r="AA71" s="93"/>
      <c r="AB71" s="93"/>
      <c r="AC71" s="93"/>
      <c r="AD71" s="93" t="s">
        <v>32</v>
      </c>
      <c r="AE71" s="93"/>
      <c r="AF71" s="93"/>
      <c r="AG71" s="93"/>
      <c r="AH71" s="93"/>
      <c r="AI71" s="93" t="s">
        <v>18</v>
      </c>
      <c r="AJ71" s="93"/>
      <c r="AK71" s="93"/>
      <c r="AL71" s="93"/>
      <c r="AM71" s="93"/>
      <c r="AN71" s="93" t="s">
        <v>33</v>
      </c>
      <c r="AO71" s="93"/>
      <c r="AP71" s="93"/>
      <c r="AQ71" s="93"/>
      <c r="AR71" s="93"/>
      <c r="AS71" s="93" t="s">
        <v>13</v>
      </c>
      <c r="AT71" s="93"/>
      <c r="AU71" s="93"/>
      <c r="AV71" s="93"/>
      <c r="AW71" s="93"/>
      <c r="AX71" s="93" t="s">
        <v>18</v>
      </c>
      <c r="AY71" s="93"/>
      <c r="AZ71" s="93"/>
      <c r="BA71" s="93"/>
      <c r="BB71" s="93"/>
      <c r="BC71" s="93" t="s">
        <v>35</v>
      </c>
      <c r="BD71" s="93"/>
      <c r="BE71" s="93"/>
      <c r="BF71" s="93"/>
      <c r="BG71" s="93"/>
      <c r="BH71" s="93" t="s">
        <v>35</v>
      </c>
      <c r="BI71" s="93"/>
      <c r="BJ71" s="93"/>
      <c r="BK71" s="93"/>
      <c r="BL71" s="93"/>
      <c r="BM71" s="110" t="s">
        <v>18</v>
      </c>
      <c r="BN71" s="110"/>
      <c r="BO71" s="110"/>
      <c r="BP71" s="110"/>
      <c r="BQ71" s="110"/>
      <c r="BR71" s="12"/>
      <c r="BS71" s="12"/>
      <c r="BT71" s="9"/>
      <c r="BU71" s="9"/>
      <c r="BV71" s="9"/>
      <c r="BW71" s="9"/>
      <c r="BX71" s="9"/>
      <c r="BY71" s="9"/>
      <c r="BZ71" s="9"/>
      <c r="CA71" s="1" t="s">
        <v>25</v>
      </c>
    </row>
    <row r="72" spans="1:80" s="31" customFormat="1" ht="15.75">
      <c r="A72" s="46">
        <v>0</v>
      </c>
      <c r="B72" s="46"/>
      <c r="C72" s="50" t="s">
        <v>87</v>
      </c>
      <c r="D72" s="50"/>
      <c r="E72" s="50"/>
      <c r="F72" s="50"/>
      <c r="G72" s="50"/>
      <c r="H72" s="50"/>
      <c r="I72" s="50"/>
      <c r="J72" s="50" t="s">
        <v>88</v>
      </c>
      <c r="K72" s="50"/>
      <c r="L72" s="50"/>
      <c r="M72" s="50"/>
      <c r="N72" s="50"/>
      <c r="O72" s="50" t="s">
        <v>88</v>
      </c>
      <c r="P72" s="50"/>
      <c r="Q72" s="50"/>
      <c r="R72" s="50"/>
      <c r="S72" s="50"/>
      <c r="T72" s="50"/>
      <c r="U72" s="50"/>
      <c r="V72" s="50"/>
      <c r="W72" s="50"/>
      <c r="X72" s="50"/>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45"/>
      <c r="AY72" s="45"/>
      <c r="AZ72" s="45"/>
      <c r="BA72" s="45"/>
      <c r="BB72" s="45"/>
      <c r="BC72" s="45"/>
      <c r="BD72" s="45"/>
      <c r="BE72" s="45"/>
      <c r="BF72" s="45"/>
      <c r="BG72" s="45"/>
      <c r="BH72" s="45"/>
      <c r="BI72" s="45"/>
      <c r="BJ72" s="45"/>
      <c r="BK72" s="45"/>
      <c r="BL72" s="45"/>
      <c r="BM72" s="45"/>
      <c r="BN72" s="45"/>
      <c r="BO72" s="45"/>
      <c r="BP72" s="45"/>
      <c r="BQ72" s="45"/>
      <c r="BR72" s="33"/>
      <c r="BS72" s="33"/>
      <c r="BT72" s="33"/>
      <c r="BU72" s="33"/>
      <c r="BV72" s="33"/>
      <c r="BW72" s="33"/>
      <c r="BX72" s="33"/>
      <c r="BY72" s="33"/>
      <c r="BZ72" s="34"/>
      <c r="CA72" s="31" t="s">
        <v>26</v>
      </c>
    </row>
    <row r="73" spans="1:80" ht="63.75" customHeight="1">
      <c r="A73" s="39">
        <v>0</v>
      </c>
      <c r="B73" s="39"/>
      <c r="C73" s="44" t="s">
        <v>89</v>
      </c>
      <c r="D73" s="53"/>
      <c r="E73" s="53"/>
      <c r="F73" s="53"/>
      <c r="G73" s="53"/>
      <c r="H73" s="53"/>
      <c r="I73" s="54"/>
      <c r="J73" s="43" t="s">
        <v>90</v>
      </c>
      <c r="K73" s="43"/>
      <c r="L73" s="43"/>
      <c r="M73" s="43"/>
      <c r="N73" s="43"/>
      <c r="O73" s="44" t="s">
        <v>91</v>
      </c>
      <c r="P73" s="53"/>
      <c r="Q73" s="53"/>
      <c r="R73" s="53"/>
      <c r="S73" s="53"/>
      <c r="T73" s="53"/>
      <c r="U73" s="53"/>
      <c r="V73" s="53"/>
      <c r="W73" s="53"/>
      <c r="X73" s="54"/>
      <c r="Y73" s="40">
        <v>4</v>
      </c>
      <c r="Z73" s="40"/>
      <c r="AA73" s="40"/>
      <c r="AB73" s="40"/>
      <c r="AC73" s="40"/>
      <c r="AD73" s="40">
        <v>0</v>
      </c>
      <c r="AE73" s="40"/>
      <c r="AF73" s="40"/>
      <c r="AG73" s="40"/>
      <c r="AH73" s="40"/>
      <c r="AI73" s="40">
        <v>4</v>
      </c>
      <c r="AJ73" s="40"/>
      <c r="AK73" s="40"/>
      <c r="AL73" s="40"/>
      <c r="AM73" s="40"/>
      <c r="AN73" s="40">
        <v>4</v>
      </c>
      <c r="AO73" s="40"/>
      <c r="AP73" s="40"/>
      <c r="AQ73" s="40"/>
      <c r="AR73" s="40"/>
      <c r="AS73" s="40">
        <v>0</v>
      </c>
      <c r="AT73" s="40"/>
      <c r="AU73" s="40"/>
      <c r="AV73" s="40"/>
      <c r="AW73" s="40"/>
      <c r="AX73" s="38">
        <v>4</v>
      </c>
      <c r="AY73" s="38"/>
      <c r="AZ73" s="38"/>
      <c r="BA73" s="38"/>
      <c r="BB73" s="38"/>
      <c r="BC73" s="38">
        <f>AN73-Y73</f>
        <v>0</v>
      </c>
      <c r="BD73" s="38"/>
      <c r="BE73" s="38"/>
      <c r="BF73" s="38"/>
      <c r="BG73" s="38"/>
      <c r="BH73" s="38">
        <f>AS73-AD73</f>
        <v>0</v>
      </c>
      <c r="BI73" s="38"/>
      <c r="BJ73" s="38"/>
      <c r="BK73" s="38"/>
      <c r="BL73" s="38"/>
      <c r="BM73" s="38">
        <v>0</v>
      </c>
      <c r="BN73" s="38"/>
      <c r="BO73" s="38"/>
      <c r="BP73" s="38"/>
      <c r="BQ73" s="38"/>
      <c r="BR73" s="11"/>
      <c r="BS73" s="11"/>
      <c r="BT73" s="11"/>
      <c r="BU73" s="11"/>
      <c r="BV73" s="11"/>
      <c r="BW73" s="11"/>
      <c r="BX73" s="11"/>
      <c r="BY73" s="11"/>
      <c r="BZ73" s="9"/>
    </row>
    <row r="74" spans="1:80" ht="51" customHeight="1">
      <c r="A74" s="39">
        <v>0</v>
      </c>
      <c r="B74" s="39"/>
      <c r="C74" s="44" t="s">
        <v>92</v>
      </c>
      <c r="D74" s="41"/>
      <c r="E74" s="41"/>
      <c r="F74" s="41"/>
      <c r="G74" s="41"/>
      <c r="H74" s="41"/>
      <c r="I74" s="42"/>
      <c r="J74" s="43" t="s">
        <v>93</v>
      </c>
      <c r="K74" s="43"/>
      <c r="L74" s="43"/>
      <c r="M74" s="43"/>
      <c r="N74" s="43"/>
      <c r="O74" s="44" t="s">
        <v>94</v>
      </c>
      <c r="P74" s="41"/>
      <c r="Q74" s="41"/>
      <c r="R74" s="41"/>
      <c r="S74" s="41"/>
      <c r="T74" s="41"/>
      <c r="U74" s="41"/>
      <c r="V74" s="41"/>
      <c r="W74" s="41"/>
      <c r="X74" s="42"/>
      <c r="Y74" s="40">
        <v>84.55</v>
      </c>
      <c r="Z74" s="40"/>
      <c r="AA74" s="40"/>
      <c r="AB74" s="40"/>
      <c r="AC74" s="40"/>
      <c r="AD74" s="40">
        <v>0</v>
      </c>
      <c r="AE74" s="40"/>
      <c r="AF74" s="40"/>
      <c r="AG74" s="40"/>
      <c r="AH74" s="40"/>
      <c r="AI74" s="40">
        <v>84.55</v>
      </c>
      <c r="AJ74" s="40"/>
      <c r="AK74" s="40"/>
      <c r="AL74" s="40"/>
      <c r="AM74" s="40"/>
      <c r="AN74" s="40">
        <v>84.55</v>
      </c>
      <c r="AO74" s="40"/>
      <c r="AP74" s="40"/>
      <c r="AQ74" s="40"/>
      <c r="AR74" s="40"/>
      <c r="AS74" s="40">
        <v>0</v>
      </c>
      <c r="AT74" s="40"/>
      <c r="AU74" s="40"/>
      <c r="AV74" s="40"/>
      <c r="AW74" s="40"/>
      <c r="AX74" s="38">
        <v>84.55</v>
      </c>
      <c r="AY74" s="38"/>
      <c r="AZ74" s="38"/>
      <c r="BA74" s="38"/>
      <c r="BB74" s="38"/>
      <c r="BC74" s="38">
        <f>AN74-Y74</f>
        <v>0</v>
      </c>
      <c r="BD74" s="38"/>
      <c r="BE74" s="38"/>
      <c r="BF74" s="38"/>
      <c r="BG74" s="38"/>
      <c r="BH74" s="38">
        <f>AS74-AD74</f>
        <v>0</v>
      </c>
      <c r="BI74" s="38"/>
      <c r="BJ74" s="38"/>
      <c r="BK74" s="38"/>
      <c r="BL74" s="38"/>
      <c r="BM74" s="38">
        <v>0</v>
      </c>
      <c r="BN74" s="38"/>
      <c r="BO74" s="38"/>
      <c r="BP74" s="38"/>
      <c r="BQ74" s="38"/>
      <c r="BR74" s="11"/>
      <c r="BS74" s="11"/>
      <c r="BT74" s="11"/>
      <c r="BU74" s="11"/>
      <c r="BV74" s="11"/>
      <c r="BW74" s="11"/>
      <c r="BX74" s="11"/>
      <c r="BY74" s="11"/>
      <c r="BZ74" s="9"/>
    </row>
    <row r="75" spans="1:80" ht="102" customHeight="1">
      <c r="A75" s="39">
        <v>0</v>
      </c>
      <c r="B75" s="39"/>
      <c r="C75" s="44" t="s">
        <v>95</v>
      </c>
      <c r="D75" s="41"/>
      <c r="E75" s="41"/>
      <c r="F75" s="41"/>
      <c r="G75" s="41"/>
      <c r="H75" s="41"/>
      <c r="I75" s="42"/>
      <c r="J75" s="43" t="s">
        <v>96</v>
      </c>
      <c r="K75" s="43"/>
      <c r="L75" s="43"/>
      <c r="M75" s="43"/>
      <c r="N75" s="43"/>
      <c r="O75" s="44" t="s">
        <v>97</v>
      </c>
      <c r="P75" s="41"/>
      <c r="Q75" s="41"/>
      <c r="R75" s="41"/>
      <c r="S75" s="41"/>
      <c r="T75" s="41"/>
      <c r="U75" s="41"/>
      <c r="V75" s="41"/>
      <c r="W75" s="41"/>
      <c r="X75" s="42"/>
      <c r="Y75" s="40">
        <v>49000</v>
      </c>
      <c r="Z75" s="40"/>
      <c r="AA75" s="40"/>
      <c r="AB75" s="40"/>
      <c r="AC75" s="40"/>
      <c r="AD75" s="40">
        <v>0</v>
      </c>
      <c r="AE75" s="40"/>
      <c r="AF75" s="40"/>
      <c r="AG75" s="40"/>
      <c r="AH75" s="40"/>
      <c r="AI75" s="40">
        <v>49000</v>
      </c>
      <c r="AJ75" s="40"/>
      <c r="AK75" s="40"/>
      <c r="AL75" s="40"/>
      <c r="AM75" s="40"/>
      <c r="AN75" s="40">
        <v>48315.78</v>
      </c>
      <c r="AO75" s="40"/>
      <c r="AP75" s="40"/>
      <c r="AQ75" s="40"/>
      <c r="AR75" s="40"/>
      <c r="AS75" s="40">
        <v>0</v>
      </c>
      <c r="AT75" s="40"/>
      <c r="AU75" s="40"/>
      <c r="AV75" s="40"/>
      <c r="AW75" s="40"/>
      <c r="AX75" s="38">
        <v>48315.78</v>
      </c>
      <c r="AY75" s="38"/>
      <c r="AZ75" s="38"/>
      <c r="BA75" s="38"/>
      <c r="BB75" s="38"/>
      <c r="BC75" s="38">
        <f>AN75-Y75</f>
        <v>-684.22000000000116</v>
      </c>
      <c r="BD75" s="38"/>
      <c r="BE75" s="38"/>
      <c r="BF75" s="38"/>
      <c r="BG75" s="38"/>
      <c r="BH75" s="38">
        <f>AS75-AD75</f>
        <v>0</v>
      </c>
      <c r="BI75" s="38"/>
      <c r="BJ75" s="38"/>
      <c r="BK75" s="38"/>
      <c r="BL75" s="38"/>
      <c r="BM75" s="38">
        <v>-684.22000000000116</v>
      </c>
      <c r="BN75" s="38"/>
      <c r="BO75" s="38"/>
      <c r="BP75" s="38"/>
      <c r="BQ75" s="38"/>
      <c r="BR75" s="11"/>
      <c r="BS75" s="11"/>
      <c r="BT75" s="11"/>
      <c r="BU75" s="11"/>
      <c r="BV75" s="11"/>
      <c r="BW75" s="11"/>
      <c r="BX75" s="11"/>
      <c r="BY75" s="11"/>
      <c r="BZ75" s="9"/>
    </row>
    <row r="76" spans="1:80" ht="15.75" customHeight="1">
      <c r="A76" s="39"/>
      <c r="B76" s="39"/>
      <c r="C76" s="35" t="s">
        <v>99</v>
      </c>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6"/>
      <c r="BF76" s="36"/>
      <c r="BG76" s="36"/>
      <c r="BH76" s="36"/>
      <c r="BI76" s="36"/>
      <c r="BJ76" s="36"/>
      <c r="BK76" s="36"/>
      <c r="BL76" s="36"/>
      <c r="BM76" s="36"/>
      <c r="BN76" s="36"/>
      <c r="BO76" s="36"/>
      <c r="BP76" s="36"/>
      <c r="BQ76" s="37"/>
      <c r="BR76" s="11"/>
      <c r="BS76" s="11"/>
      <c r="BT76" s="11"/>
      <c r="BU76" s="11"/>
      <c r="BV76" s="11"/>
      <c r="BW76" s="11"/>
      <c r="BX76" s="11"/>
      <c r="BY76" s="11"/>
      <c r="BZ76" s="9"/>
      <c r="CB76" s="1" t="s">
        <v>98</v>
      </c>
    </row>
    <row r="77" spans="1:80" ht="25.5" customHeight="1">
      <c r="A77" s="39">
        <v>1</v>
      </c>
      <c r="B77" s="39"/>
      <c r="C77" s="35" t="s">
        <v>100</v>
      </c>
      <c r="D77" s="41"/>
      <c r="E77" s="41"/>
      <c r="F77" s="41"/>
      <c r="G77" s="41"/>
      <c r="H77" s="41"/>
      <c r="I77" s="42"/>
      <c r="J77" s="43" t="s">
        <v>101</v>
      </c>
      <c r="K77" s="43"/>
      <c r="L77" s="43"/>
      <c r="M77" s="43"/>
      <c r="N77" s="43"/>
      <c r="O77" s="44" t="s">
        <v>102</v>
      </c>
      <c r="P77" s="41"/>
      <c r="Q77" s="41"/>
      <c r="R77" s="41"/>
      <c r="S77" s="41"/>
      <c r="T77" s="41"/>
      <c r="U77" s="41"/>
      <c r="V77" s="41"/>
      <c r="W77" s="41"/>
      <c r="X77" s="42"/>
      <c r="Y77" s="40">
        <v>2202000</v>
      </c>
      <c r="Z77" s="40"/>
      <c r="AA77" s="40"/>
      <c r="AB77" s="40"/>
      <c r="AC77" s="40"/>
      <c r="AD77" s="40">
        <v>0</v>
      </c>
      <c r="AE77" s="40"/>
      <c r="AF77" s="40"/>
      <c r="AG77" s="40"/>
      <c r="AH77" s="40"/>
      <c r="AI77" s="40">
        <v>2202000</v>
      </c>
      <c r="AJ77" s="40"/>
      <c r="AK77" s="40"/>
      <c r="AL77" s="40"/>
      <c r="AM77" s="40"/>
      <c r="AN77" s="40">
        <v>2202000</v>
      </c>
      <c r="AO77" s="40"/>
      <c r="AP77" s="40"/>
      <c r="AQ77" s="40"/>
      <c r="AR77" s="40"/>
      <c r="AS77" s="40">
        <v>0</v>
      </c>
      <c r="AT77" s="40"/>
      <c r="AU77" s="40"/>
      <c r="AV77" s="40"/>
      <c r="AW77" s="40"/>
      <c r="AX77" s="38">
        <v>2202000</v>
      </c>
      <c r="AY77" s="38"/>
      <c r="AZ77" s="38"/>
      <c r="BA77" s="38"/>
      <c r="BB77" s="38"/>
      <c r="BC77" s="38">
        <f>AN77-Y77</f>
        <v>0</v>
      </c>
      <c r="BD77" s="38"/>
      <c r="BE77" s="38"/>
      <c r="BF77" s="38"/>
      <c r="BG77" s="38"/>
      <c r="BH77" s="38">
        <f>AS77-AD77</f>
        <v>0</v>
      </c>
      <c r="BI77" s="38"/>
      <c r="BJ77" s="38"/>
      <c r="BK77" s="38"/>
      <c r="BL77" s="38"/>
      <c r="BM77" s="38">
        <v>0</v>
      </c>
      <c r="BN77" s="38"/>
      <c r="BO77" s="38"/>
      <c r="BP77" s="38"/>
      <c r="BQ77" s="38"/>
      <c r="BR77" s="11"/>
      <c r="BS77" s="11"/>
      <c r="BT77" s="11"/>
      <c r="BU77" s="11"/>
      <c r="BV77" s="11"/>
      <c r="BW77" s="11"/>
      <c r="BX77" s="11"/>
      <c r="BY77" s="11"/>
      <c r="BZ77" s="9"/>
    </row>
    <row r="78" spans="1:80" ht="102" customHeight="1">
      <c r="A78" s="39">
        <v>2</v>
      </c>
      <c r="B78" s="39"/>
      <c r="C78" s="35" t="s">
        <v>103</v>
      </c>
      <c r="D78" s="41"/>
      <c r="E78" s="41"/>
      <c r="F78" s="41"/>
      <c r="G78" s="41"/>
      <c r="H78" s="41"/>
      <c r="I78" s="42"/>
      <c r="J78" s="43" t="s">
        <v>96</v>
      </c>
      <c r="K78" s="43"/>
      <c r="L78" s="43"/>
      <c r="M78" s="43"/>
      <c r="N78" s="43"/>
      <c r="O78" s="44" t="s">
        <v>104</v>
      </c>
      <c r="P78" s="41"/>
      <c r="Q78" s="41"/>
      <c r="R78" s="41"/>
      <c r="S78" s="41"/>
      <c r="T78" s="41"/>
      <c r="U78" s="41"/>
      <c r="V78" s="41"/>
      <c r="W78" s="41"/>
      <c r="X78" s="42"/>
      <c r="Y78" s="40">
        <v>21206323</v>
      </c>
      <c r="Z78" s="40"/>
      <c r="AA78" s="40"/>
      <c r="AB78" s="40"/>
      <c r="AC78" s="40"/>
      <c r="AD78" s="40">
        <v>0</v>
      </c>
      <c r="AE78" s="40"/>
      <c r="AF78" s="40"/>
      <c r="AG78" s="40"/>
      <c r="AH78" s="40"/>
      <c r="AI78" s="40">
        <v>21206323</v>
      </c>
      <c r="AJ78" s="40"/>
      <c r="AK78" s="40"/>
      <c r="AL78" s="40"/>
      <c r="AM78" s="40"/>
      <c r="AN78" s="40">
        <v>20882418.07</v>
      </c>
      <c r="AO78" s="40"/>
      <c r="AP78" s="40"/>
      <c r="AQ78" s="40"/>
      <c r="AR78" s="40"/>
      <c r="AS78" s="40">
        <v>0</v>
      </c>
      <c r="AT78" s="40"/>
      <c r="AU78" s="40"/>
      <c r="AV78" s="40"/>
      <c r="AW78" s="40"/>
      <c r="AX78" s="38">
        <v>20882418.07</v>
      </c>
      <c r="AY78" s="38"/>
      <c r="AZ78" s="38"/>
      <c r="BA78" s="38"/>
      <c r="BB78" s="38"/>
      <c r="BC78" s="38">
        <f>AN78-Y78</f>
        <v>-323904.9299999997</v>
      </c>
      <c r="BD78" s="38"/>
      <c r="BE78" s="38"/>
      <c r="BF78" s="38"/>
      <c r="BG78" s="38"/>
      <c r="BH78" s="38">
        <f>AS78-AD78</f>
        <v>0</v>
      </c>
      <c r="BI78" s="38"/>
      <c r="BJ78" s="38"/>
      <c r="BK78" s="38"/>
      <c r="BL78" s="38"/>
      <c r="BM78" s="38">
        <v>-323904.9299999997</v>
      </c>
      <c r="BN78" s="38"/>
      <c r="BO78" s="38"/>
      <c r="BP78" s="38"/>
      <c r="BQ78" s="38"/>
      <c r="BR78" s="11"/>
      <c r="BS78" s="11"/>
      <c r="BT78" s="11"/>
      <c r="BU78" s="11"/>
      <c r="BV78" s="11"/>
      <c r="BW78" s="11"/>
      <c r="BX78" s="11"/>
      <c r="BY78" s="11"/>
      <c r="BZ78" s="9"/>
    </row>
    <row r="79" spans="1:80" ht="15.75" customHeight="1">
      <c r="A79" s="39"/>
      <c r="B79" s="39"/>
      <c r="C79" s="35" t="s">
        <v>99</v>
      </c>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7"/>
      <c r="BR79" s="11"/>
      <c r="BS79" s="11"/>
      <c r="BT79" s="11"/>
      <c r="BU79" s="11"/>
      <c r="BV79" s="11"/>
      <c r="BW79" s="11"/>
      <c r="BX79" s="11"/>
      <c r="BY79" s="11"/>
      <c r="BZ79" s="9"/>
      <c r="CB79" s="1" t="s">
        <v>105</v>
      </c>
    </row>
    <row r="80" spans="1:80" ht="76.5" customHeight="1">
      <c r="A80" s="39">
        <v>3</v>
      </c>
      <c r="B80" s="39"/>
      <c r="C80" s="35" t="s">
        <v>106</v>
      </c>
      <c r="D80" s="41"/>
      <c r="E80" s="41"/>
      <c r="F80" s="41"/>
      <c r="G80" s="41"/>
      <c r="H80" s="41"/>
      <c r="I80" s="42"/>
      <c r="J80" s="43" t="s">
        <v>96</v>
      </c>
      <c r="K80" s="43"/>
      <c r="L80" s="43"/>
      <c r="M80" s="43"/>
      <c r="N80" s="43"/>
      <c r="O80" s="44" t="s">
        <v>107</v>
      </c>
      <c r="P80" s="41"/>
      <c r="Q80" s="41"/>
      <c r="R80" s="41"/>
      <c r="S80" s="41"/>
      <c r="T80" s="41"/>
      <c r="U80" s="41"/>
      <c r="V80" s="41"/>
      <c r="W80" s="41"/>
      <c r="X80" s="42"/>
      <c r="Y80" s="40">
        <v>130000</v>
      </c>
      <c r="Z80" s="40"/>
      <c r="AA80" s="40"/>
      <c r="AB80" s="40"/>
      <c r="AC80" s="40"/>
      <c r="AD80" s="40">
        <v>0</v>
      </c>
      <c r="AE80" s="40"/>
      <c r="AF80" s="40"/>
      <c r="AG80" s="40"/>
      <c r="AH80" s="40"/>
      <c r="AI80" s="40">
        <v>130000</v>
      </c>
      <c r="AJ80" s="40"/>
      <c r="AK80" s="40"/>
      <c r="AL80" s="40"/>
      <c r="AM80" s="40"/>
      <c r="AN80" s="40">
        <v>130000</v>
      </c>
      <c r="AO80" s="40"/>
      <c r="AP80" s="40"/>
      <c r="AQ80" s="40"/>
      <c r="AR80" s="40"/>
      <c r="AS80" s="40">
        <v>0</v>
      </c>
      <c r="AT80" s="40"/>
      <c r="AU80" s="40"/>
      <c r="AV80" s="40"/>
      <c r="AW80" s="40"/>
      <c r="AX80" s="38">
        <v>130000</v>
      </c>
      <c r="AY80" s="38"/>
      <c r="AZ80" s="38"/>
      <c r="BA80" s="38"/>
      <c r="BB80" s="38"/>
      <c r="BC80" s="38">
        <f>AN80-Y80</f>
        <v>0</v>
      </c>
      <c r="BD80" s="38"/>
      <c r="BE80" s="38"/>
      <c r="BF80" s="38"/>
      <c r="BG80" s="38"/>
      <c r="BH80" s="38">
        <f>AS80-AD80</f>
        <v>0</v>
      </c>
      <c r="BI80" s="38"/>
      <c r="BJ80" s="38"/>
      <c r="BK80" s="38"/>
      <c r="BL80" s="38"/>
      <c r="BM80" s="38">
        <v>0</v>
      </c>
      <c r="BN80" s="38"/>
      <c r="BO80" s="38"/>
      <c r="BP80" s="38"/>
      <c r="BQ80" s="38"/>
      <c r="BR80" s="11"/>
      <c r="BS80" s="11"/>
      <c r="BT80" s="11"/>
      <c r="BU80" s="11"/>
      <c r="BV80" s="11"/>
      <c r="BW80" s="11"/>
      <c r="BX80" s="11"/>
      <c r="BY80" s="11"/>
      <c r="BZ80" s="9"/>
    </row>
    <row r="81" spans="1:80" ht="102" customHeight="1">
      <c r="A81" s="39">
        <v>4</v>
      </c>
      <c r="B81" s="39"/>
      <c r="C81" s="35" t="s">
        <v>108</v>
      </c>
      <c r="D81" s="41"/>
      <c r="E81" s="41"/>
      <c r="F81" s="41"/>
      <c r="G81" s="41"/>
      <c r="H81" s="41"/>
      <c r="I81" s="42"/>
      <c r="J81" s="43" t="s">
        <v>96</v>
      </c>
      <c r="K81" s="43"/>
      <c r="L81" s="43"/>
      <c r="M81" s="43"/>
      <c r="N81" s="43"/>
      <c r="O81" s="44" t="s">
        <v>109</v>
      </c>
      <c r="P81" s="41"/>
      <c r="Q81" s="41"/>
      <c r="R81" s="41"/>
      <c r="S81" s="41"/>
      <c r="T81" s="41"/>
      <c r="U81" s="41"/>
      <c r="V81" s="41"/>
      <c r="W81" s="41"/>
      <c r="X81" s="42"/>
      <c r="Y81" s="40">
        <v>0</v>
      </c>
      <c r="Z81" s="40"/>
      <c r="AA81" s="40"/>
      <c r="AB81" s="40"/>
      <c r="AC81" s="40"/>
      <c r="AD81" s="40">
        <v>5493314.8200000003</v>
      </c>
      <c r="AE81" s="40"/>
      <c r="AF81" s="40"/>
      <c r="AG81" s="40"/>
      <c r="AH81" s="40"/>
      <c r="AI81" s="40">
        <v>5493314.8200000003</v>
      </c>
      <c r="AJ81" s="40"/>
      <c r="AK81" s="40"/>
      <c r="AL81" s="40"/>
      <c r="AM81" s="40"/>
      <c r="AN81" s="40">
        <v>0</v>
      </c>
      <c r="AO81" s="40"/>
      <c r="AP81" s="40"/>
      <c r="AQ81" s="40"/>
      <c r="AR81" s="40"/>
      <c r="AS81" s="40">
        <v>4736402.55</v>
      </c>
      <c r="AT81" s="40"/>
      <c r="AU81" s="40"/>
      <c r="AV81" s="40"/>
      <c r="AW81" s="40"/>
      <c r="AX81" s="38">
        <v>4736402.55</v>
      </c>
      <c r="AY81" s="38"/>
      <c r="AZ81" s="38"/>
      <c r="BA81" s="38"/>
      <c r="BB81" s="38"/>
      <c r="BC81" s="38">
        <f>AN81-Y81</f>
        <v>0</v>
      </c>
      <c r="BD81" s="38"/>
      <c r="BE81" s="38"/>
      <c r="BF81" s="38"/>
      <c r="BG81" s="38"/>
      <c r="BH81" s="38">
        <f>AS81-AD81</f>
        <v>-756912.27000000048</v>
      </c>
      <c r="BI81" s="38"/>
      <c r="BJ81" s="38"/>
      <c r="BK81" s="38"/>
      <c r="BL81" s="38"/>
      <c r="BM81" s="38">
        <v>-756912.27000000048</v>
      </c>
      <c r="BN81" s="38"/>
      <c r="BO81" s="38"/>
      <c r="BP81" s="38"/>
      <c r="BQ81" s="38"/>
      <c r="BR81" s="11"/>
      <c r="BS81" s="11"/>
      <c r="BT81" s="11"/>
      <c r="BU81" s="11"/>
      <c r="BV81" s="11"/>
      <c r="BW81" s="11"/>
      <c r="BX81" s="11"/>
      <c r="BY81" s="11"/>
      <c r="BZ81" s="9"/>
    </row>
    <row r="82" spans="1:80" ht="15.75" customHeight="1">
      <c r="A82" s="39"/>
      <c r="B82" s="39"/>
      <c r="C82" s="35" t="s">
        <v>99</v>
      </c>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7"/>
      <c r="BR82" s="11"/>
      <c r="BS82" s="11"/>
      <c r="BT82" s="11"/>
      <c r="BU82" s="11"/>
      <c r="BV82" s="11"/>
      <c r="BW82" s="11"/>
      <c r="BX82" s="11"/>
      <c r="BY82" s="11"/>
      <c r="BZ82" s="9"/>
      <c r="CB82" s="1" t="s">
        <v>110</v>
      </c>
    </row>
    <row r="83" spans="1:80" ht="102" customHeight="1">
      <c r="A83" s="39">
        <v>5</v>
      </c>
      <c r="B83" s="39"/>
      <c r="C83" s="35" t="s">
        <v>111</v>
      </c>
      <c r="D83" s="41"/>
      <c r="E83" s="41"/>
      <c r="F83" s="41"/>
      <c r="G83" s="41"/>
      <c r="H83" s="41"/>
      <c r="I83" s="42"/>
      <c r="J83" s="43" t="s">
        <v>96</v>
      </c>
      <c r="K83" s="43"/>
      <c r="L83" s="43"/>
      <c r="M83" s="43"/>
      <c r="N83" s="43"/>
      <c r="O83" s="44" t="s">
        <v>104</v>
      </c>
      <c r="P83" s="41"/>
      <c r="Q83" s="41"/>
      <c r="R83" s="41"/>
      <c r="S83" s="41"/>
      <c r="T83" s="41"/>
      <c r="U83" s="41"/>
      <c r="V83" s="41"/>
      <c r="W83" s="41"/>
      <c r="X83" s="42"/>
      <c r="Y83" s="40">
        <v>0</v>
      </c>
      <c r="Z83" s="40"/>
      <c r="AA83" s="40"/>
      <c r="AB83" s="40"/>
      <c r="AC83" s="40"/>
      <c r="AD83" s="40">
        <v>697422</v>
      </c>
      <c r="AE83" s="40"/>
      <c r="AF83" s="40"/>
      <c r="AG83" s="40"/>
      <c r="AH83" s="40"/>
      <c r="AI83" s="40">
        <v>697422</v>
      </c>
      <c r="AJ83" s="40"/>
      <c r="AK83" s="40"/>
      <c r="AL83" s="40"/>
      <c r="AM83" s="40"/>
      <c r="AN83" s="40">
        <v>0</v>
      </c>
      <c r="AO83" s="40"/>
      <c r="AP83" s="40"/>
      <c r="AQ83" s="40"/>
      <c r="AR83" s="40"/>
      <c r="AS83" s="40">
        <v>509429.31</v>
      </c>
      <c r="AT83" s="40"/>
      <c r="AU83" s="40"/>
      <c r="AV83" s="40"/>
      <c r="AW83" s="40"/>
      <c r="AX83" s="38">
        <v>509429.31</v>
      </c>
      <c r="AY83" s="38"/>
      <c r="AZ83" s="38"/>
      <c r="BA83" s="38"/>
      <c r="BB83" s="38"/>
      <c r="BC83" s="38">
        <f>AN83-Y83</f>
        <v>0</v>
      </c>
      <c r="BD83" s="38"/>
      <c r="BE83" s="38"/>
      <c r="BF83" s="38"/>
      <c r="BG83" s="38"/>
      <c r="BH83" s="38">
        <f>AS83-AD83</f>
        <v>-187992.69</v>
      </c>
      <c r="BI83" s="38"/>
      <c r="BJ83" s="38"/>
      <c r="BK83" s="38"/>
      <c r="BL83" s="38"/>
      <c r="BM83" s="38">
        <v>-187992.69</v>
      </c>
      <c r="BN83" s="38"/>
      <c r="BO83" s="38"/>
      <c r="BP83" s="38"/>
      <c r="BQ83" s="38"/>
      <c r="BR83" s="11"/>
      <c r="BS83" s="11"/>
      <c r="BT83" s="11"/>
      <c r="BU83" s="11"/>
      <c r="BV83" s="11"/>
      <c r="BW83" s="11"/>
      <c r="BX83" s="11"/>
      <c r="BY83" s="11"/>
      <c r="BZ83" s="9"/>
    </row>
    <row r="84" spans="1:80" ht="15.75" customHeight="1">
      <c r="A84" s="39"/>
      <c r="B84" s="39"/>
      <c r="C84" s="35" t="s">
        <v>113</v>
      </c>
      <c r="D84" s="3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7"/>
      <c r="BR84" s="11"/>
      <c r="BS84" s="11"/>
      <c r="BT84" s="11"/>
      <c r="BU84" s="11"/>
      <c r="BV84" s="11"/>
      <c r="BW84" s="11"/>
      <c r="BX84" s="11"/>
      <c r="BY84" s="11"/>
      <c r="BZ84" s="9"/>
      <c r="CB84" s="1" t="s">
        <v>112</v>
      </c>
    </row>
    <row r="85" spans="1:80" ht="102" customHeight="1">
      <c r="A85" s="39">
        <v>6</v>
      </c>
      <c r="B85" s="39"/>
      <c r="C85" s="35" t="s">
        <v>114</v>
      </c>
      <c r="D85" s="41"/>
      <c r="E85" s="41"/>
      <c r="F85" s="41"/>
      <c r="G85" s="41"/>
      <c r="H85" s="41"/>
      <c r="I85" s="42"/>
      <c r="J85" s="43" t="s">
        <v>96</v>
      </c>
      <c r="K85" s="43"/>
      <c r="L85" s="43"/>
      <c r="M85" s="43"/>
      <c r="N85" s="43"/>
      <c r="O85" s="44" t="s">
        <v>97</v>
      </c>
      <c r="P85" s="41"/>
      <c r="Q85" s="41"/>
      <c r="R85" s="41"/>
      <c r="S85" s="41"/>
      <c r="T85" s="41"/>
      <c r="U85" s="41"/>
      <c r="V85" s="41"/>
      <c r="W85" s="41"/>
      <c r="X85" s="42"/>
      <c r="Y85" s="40">
        <v>0</v>
      </c>
      <c r="Z85" s="40"/>
      <c r="AA85" s="40"/>
      <c r="AB85" s="40"/>
      <c r="AC85" s="40"/>
      <c r="AD85" s="40">
        <v>1075922.18</v>
      </c>
      <c r="AE85" s="40"/>
      <c r="AF85" s="40"/>
      <c r="AG85" s="40"/>
      <c r="AH85" s="40"/>
      <c r="AI85" s="40">
        <v>1075922.18</v>
      </c>
      <c r="AJ85" s="40"/>
      <c r="AK85" s="40"/>
      <c r="AL85" s="40"/>
      <c r="AM85" s="40"/>
      <c r="AN85" s="40">
        <v>0</v>
      </c>
      <c r="AO85" s="40"/>
      <c r="AP85" s="40"/>
      <c r="AQ85" s="40"/>
      <c r="AR85" s="40"/>
      <c r="AS85" s="40">
        <v>1075922.18</v>
      </c>
      <c r="AT85" s="40"/>
      <c r="AU85" s="40"/>
      <c r="AV85" s="40"/>
      <c r="AW85" s="40"/>
      <c r="AX85" s="38">
        <v>1075922.18</v>
      </c>
      <c r="AY85" s="38"/>
      <c r="AZ85" s="38"/>
      <c r="BA85" s="38"/>
      <c r="BB85" s="38"/>
      <c r="BC85" s="38">
        <f>AN85-Y85</f>
        <v>0</v>
      </c>
      <c r="BD85" s="38"/>
      <c r="BE85" s="38"/>
      <c r="BF85" s="38"/>
      <c r="BG85" s="38"/>
      <c r="BH85" s="38">
        <f>AS85-AD85</f>
        <v>0</v>
      </c>
      <c r="BI85" s="38"/>
      <c r="BJ85" s="38"/>
      <c r="BK85" s="38"/>
      <c r="BL85" s="38"/>
      <c r="BM85" s="38">
        <v>0</v>
      </c>
      <c r="BN85" s="38"/>
      <c r="BO85" s="38"/>
      <c r="BP85" s="38"/>
      <c r="BQ85" s="38"/>
      <c r="BR85" s="11"/>
      <c r="BS85" s="11"/>
      <c r="BT85" s="11"/>
      <c r="BU85" s="11"/>
      <c r="BV85" s="11"/>
      <c r="BW85" s="11"/>
      <c r="BX85" s="11"/>
      <c r="BY85" s="11"/>
      <c r="BZ85" s="9"/>
    </row>
    <row r="86" spans="1:80" ht="102" customHeight="1">
      <c r="A86" s="39">
        <v>7</v>
      </c>
      <c r="B86" s="39"/>
      <c r="C86" s="35" t="s">
        <v>115</v>
      </c>
      <c r="D86" s="41"/>
      <c r="E86" s="41"/>
      <c r="F86" s="41"/>
      <c r="G86" s="41"/>
      <c r="H86" s="41"/>
      <c r="I86" s="42"/>
      <c r="J86" s="43" t="s">
        <v>96</v>
      </c>
      <c r="K86" s="43"/>
      <c r="L86" s="43"/>
      <c r="M86" s="43"/>
      <c r="N86" s="43"/>
      <c r="O86" s="44" t="s">
        <v>97</v>
      </c>
      <c r="P86" s="41"/>
      <c r="Q86" s="41"/>
      <c r="R86" s="41"/>
      <c r="S86" s="41"/>
      <c r="T86" s="41"/>
      <c r="U86" s="41"/>
      <c r="V86" s="41"/>
      <c r="W86" s="41"/>
      <c r="X86" s="42"/>
      <c r="Y86" s="40">
        <v>0</v>
      </c>
      <c r="Z86" s="40"/>
      <c r="AA86" s="40"/>
      <c r="AB86" s="40"/>
      <c r="AC86" s="40"/>
      <c r="AD86" s="40">
        <v>62985</v>
      </c>
      <c r="AE86" s="40"/>
      <c r="AF86" s="40"/>
      <c r="AG86" s="40"/>
      <c r="AH86" s="40"/>
      <c r="AI86" s="40">
        <v>62985</v>
      </c>
      <c r="AJ86" s="40"/>
      <c r="AK86" s="40"/>
      <c r="AL86" s="40"/>
      <c r="AM86" s="40"/>
      <c r="AN86" s="40">
        <v>0</v>
      </c>
      <c r="AO86" s="40"/>
      <c r="AP86" s="40"/>
      <c r="AQ86" s="40"/>
      <c r="AR86" s="40"/>
      <c r="AS86" s="40">
        <v>62985</v>
      </c>
      <c r="AT86" s="40"/>
      <c r="AU86" s="40"/>
      <c r="AV86" s="40"/>
      <c r="AW86" s="40"/>
      <c r="AX86" s="38">
        <v>62985</v>
      </c>
      <c r="AY86" s="38"/>
      <c r="AZ86" s="38"/>
      <c r="BA86" s="38"/>
      <c r="BB86" s="38"/>
      <c r="BC86" s="38">
        <f>AN86-Y86</f>
        <v>0</v>
      </c>
      <c r="BD86" s="38"/>
      <c r="BE86" s="38"/>
      <c r="BF86" s="38"/>
      <c r="BG86" s="38"/>
      <c r="BH86" s="38">
        <f>AS86-AD86</f>
        <v>0</v>
      </c>
      <c r="BI86" s="38"/>
      <c r="BJ86" s="38"/>
      <c r="BK86" s="38"/>
      <c r="BL86" s="38"/>
      <c r="BM86" s="38">
        <v>0</v>
      </c>
      <c r="BN86" s="38"/>
      <c r="BO86" s="38"/>
      <c r="BP86" s="38"/>
      <c r="BQ86" s="38"/>
      <c r="BR86" s="11"/>
      <c r="BS86" s="11"/>
      <c r="BT86" s="11"/>
      <c r="BU86" s="11"/>
      <c r="BV86" s="11"/>
      <c r="BW86" s="11"/>
      <c r="BX86" s="11"/>
      <c r="BY86" s="11"/>
      <c r="BZ86" s="9"/>
    </row>
    <row r="87" spans="1:80" ht="63.75" customHeight="1">
      <c r="A87" s="39">
        <v>8</v>
      </c>
      <c r="B87" s="39"/>
      <c r="C87" s="35" t="s">
        <v>116</v>
      </c>
      <c r="D87" s="41"/>
      <c r="E87" s="41"/>
      <c r="F87" s="41"/>
      <c r="G87" s="41"/>
      <c r="H87" s="41"/>
      <c r="I87" s="42"/>
      <c r="J87" s="43" t="s">
        <v>96</v>
      </c>
      <c r="K87" s="43"/>
      <c r="L87" s="43"/>
      <c r="M87" s="43"/>
      <c r="N87" s="43"/>
      <c r="O87" s="44" t="s">
        <v>117</v>
      </c>
      <c r="P87" s="41"/>
      <c r="Q87" s="41"/>
      <c r="R87" s="41"/>
      <c r="S87" s="41"/>
      <c r="T87" s="41"/>
      <c r="U87" s="41"/>
      <c r="V87" s="41"/>
      <c r="W87" s="41"/>
      <c r="X87" s="42"/>
      <c r="Y87" s="40">
        <v>93450</v>
      </c>
      <c r="Z87" s="40"/>
      <c r="AA87" s="40"/>
      <c r="AB87" s="40"/>
      <c r="AC87" s="40"/>
      <c r="AD87" s="40">
        <v>0</v>
      </c>
      <c r="AE87" s="40"/>
      <c r="AF87" s="40"/>
      <c r="AG87" s="40"/>
      <c r="AH87" s="40"/>
      <c r="AI87" s="40">
        <v>93450</v>
      </c>
      <c r="AJ87" s="40"/>
      <c r="AK87" s="40"/>
      <c r="AL87" s="40"/>
      <c r="AM87" s="40"/>
      <c r="AN87" s="40">
        <v>93361.15</v>
      </c>
      <c r="AO87" s="40"/>
      <c r="AP87" s="40"/>
      <c r="AQ87" s="40"/>
      <c r="AR87" s="40"/>
      <c r="AS87" s="40">
        <v>0</v>
      </c>
      <c r="AT87" s="40"/>
      <c r="AU87" s="40"/>
      <c r="AV87" s="40"/>
      <c r="AW87" s="40"/>
      <c r="AX87" s="38">
        <v>93361.15</v>
      </c>
      <c r="AY87" s="38"/>
      <c r="AZ87" s="38"/>
      <c r="BA87" s="38"/>
      <c r="BB87" s="38"/>
      <c r="BC87" s="38">
        <f>AN87-Y87</f>
        <v>-88.850000000005821</v>
      </c>
      <c r="BD87" s="38"/>
      <c r="BE87" s="38"/>
      <c r="BF87" s="38"/>
      <c r="BG87" s="38"/>
      <c r="BH87" s="38">
        <f>AS87-AD87</f>
        <v>0</v>
      </c>
      <c r="BI87" s="38"/>
      <c r="BJ87" s="38"/>
      <c r="BK87" s="38"/>
      <c r="BL87" s="38"/>
      <c r="BM87" s="38">
        <v>-88.850000000005821</v>
      </c>
      <c r="BN87" s="38"/>
      <c r="BO87" s="38"/>
      <c r="BP87" s="38"/>
      <c r="BQ87" s="38"/>
      <c r="BR87" s="11"/>
      <c r="BS87" s="11"/>
      <c r="BT87" s="11"/>
      <c r="BU87" s="11"/>
      <c r="BV87" s="11"/>
      <c r="BW87" s="11"/>
      <c r="BX87" s="11"/>
      <c r="BY87" s="11"/>
      <c r="BZ87" s="9"/>
    </row>
    <row r="88" spans="1:80" ht="15.75" customHeight="1">
      <c r="A88" s="39"/>
      <c r="B88" s="39"/>
      <c r="C88" s="35" t="s">
        <v>99</v>
      </c>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7"/>
      <c r="BR88" s="11"/>
      <c r="BS88" s="11"/>
      <c r="BT88" s="11"/>
      <c r="BU88" s="11"/>
      <c r="BV88" s="11"/>
      <c r="BW88" s="11"/>
      <c r="BX88" s="11"/>
      <c r="BY88" s="11"/>
      <c r="BZ88" s="9"/>
      <c r="CB88" s="1" t="s">
        <v>118</v>
      </c>
    </row>
    <row r="89" spans="1:80" s="31" customFormat="1" ht="15.75">
      <c r="A89" s="46">
        <v>0</v>
      </c>
      <c r="B89" s="46"/>
      <c r="C89" s="47" t="s">
        <v>119</v>
      </c>
      <c r="D89" s="48"/>
      <c r="E89" s="48"/>
      <c r="F89" s="48"/>
      <c r="G89" s="48"/>
      <c r="H89" s="48"/>
      <c r="I89" s="49"/>
      <c r="J89" s="50" t="s">
        <v>88</v>
      </c>
      <c r="K89" s="50"/>
      <c r="L89" s="50"/>
      <c r="M89" s="50"/>
      <c r="N89" s="50"/>
      <c r="O89" s="51" t="s">
        <v>88</v>
      </c>
      <c r="P89" s="48"/>
      <c r="Q89" s="48"/>
      <c r="R89" s="48"/>
      <c r="S89" s="48"/>
      <c r="T89" s="48"/>
      <c r="U89" s="48"/>
      <c r="V89" s="48"/>
      <c r="W89" s="48"/>
      <c r="X89" s="49"/>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45"/>
      <c r="AY89" s="45"/>
      <c r="AZ89" s="45"/>
      <c r="BA89" s="45"/>
      <c r="BB89" s="45"/>
      <c r="BC89" s="45"/>
      <c r="BD89" s="45"/>
      <c r="BE89" s="45"/>
      <c r="BF89" s="45"/>
      <c r="BG89" s="45"/>
      <c r="BH89" s="45"/>
      <c r="BI89" s="45"/>
      <c r="BJ89" s="45"/>
      <c r="BK89" s="45"/>
      <c r="BL89" s="45"/>
      <c r="BM89" s="45"/>
      <c r="BN89" s="45"/>
      <c r="BO89" s="45"/>
      <c r="BP89" s="45"/>
      <c r="BQ89" s="45"/>
      <c r="BR89" s="33"/>
      <c r="BS89" s="33"/>
      <c r="BT89" s="33"/>
      <c r="BU89" s="33"/>
      <c r="BV89" s="33"/>
      <c r="BW89" s="33"/>
      <c r="BX89" s="33"/>
      <c r="BY89" s="33"/>
      <c r="BZ89" s="34"/>
    </row>
    <row r="90" spans="1:80" ht="51" customHeight="1">
      <c r="A90" s="39">
        <v>0</v>
      </c>
      <c r="B90" s="39"/>
      <c r="C90" s="35" t="s">
        <v>120</v>
      </c>
      <c r="D90" s="41"/>
      <c r="E90" s="41"/>
      <c r="F90" s="41"/>
      <c r="G90" s="41"/>
      <c r="H90" s="41"/>
      <c r="I90" s="42"/>
      <c r="J90" s="43" t="s">
        <v>90</v>
      </c>
      <c r="K90" s="43"/>
      <c r="L90" s="43"/>
      <c r="M90" s="43"/>
      <c r="N90" s="43"/>
      <c r="O90" s="44" t="s">
        <v>121</v>
      </c>
      <c r="P90" s="41"/>
      <c r="Q90" s="41"/>
      <c r="R90" s="41"/>
      <c r="S90" s="41"/>
      <c r="T90" s="41"/>
      <c r="U90" s="41"/>
      <c r="V90" s="41"/>
      <c r="W90" s="41"/>
      <c r="X90" s="42"/>
      <c r="Y90" s="40">
        <v>1</v>
      </c>
      <c r="Z90" s="40"/>
      <c r="AA90" s="40"/>
      <c r="AB90" s="40"/>
      <c r="AC90" s="40"/>
      <c r="AD90" s="40">
        <v>0</v>
      </c>
      <c r="AE90" s="40"/>
      <c r="AF90" s="40"/>
      <c r="AG90" s="40"/>
      <c r="AH90" s="40"/>
      <c r="AI90" s="40">
        <v>1</v>
      </c>
      <c r="AJ90" s="40"/>
      <c r="AK90" s="40"/>
      <c r="AL90" s="40"/>
      <c r="AM90" s="40"/>
      <c r="AN90" s="40">
        <v>1</v>
      </c>
      <c r="AO90" s="40"/>
      <c r="AP90" s="40"/>
      <c r="AQ90" s="40"/>
      <c r="AR90" s="40"/>
      <c r="AS90" s="40">
        <v>0</v>
      </c>
      <c r="AT90" s="40"/>
      <c r="AU90" s="40"/>
      <c r="AV90" s="40"/>
      <c r="AW90" s="40"/>
      <c r="AX90" s="38">
        <v>1</v>
      </c>
      <c r="AY90" s="38"/>
      <c r="AZ90" s="38"/>
      <c r="BA90" s="38"/>
      <c r="BB90" s="38"/>
      <c r="BC90" s="38">
        <f t="shared" ref="BC90:BC98" si="0">AN90-Y90</f>
        <v>0</v>
      </c>
      <c r="BD90" s="38"/>
      <c r="BE90" s="38"/>
      <c r="BF90" s="38"/>
      <c r="BG90" s="38"/>
      <c r="BH90" s="38">
        <f t="shared" ref="BH90:BH98" si="1">AS90-AD90</f>
        <v>0</v>
      </c>
      <c r="BI90" s="38"/>
      <c r="BJ90" s="38"/>
      <c r="BK90" s="38"/>
      <c r="BL90" s="38"/>
      <c r="BM90" s="38">
        <v>0</v>
      </c>
      <c r="BN90" s="38"/>
      <c r="BO90" s="38"/>
      <c r="BP90" s="38"/>
      <c r="BQ90" s="38"/>
      <c r="BR90" s="11"/>
      <c r="BS90" s="11"/>
      <c r="BT90" s="11"/>
      <c r="BU90" s="11"/>
      <c r="BV90" s="11"/>
      <c r="BW90" s="11"/>
      <c r="BX90" s="11"/>
      <c r="BY90" s="11"/>
      <c r="BZ90" s="9"/>
    </row>
    <row r="91" spans="1:80" ht="51" customHeight="1">
      <c r="A91" s="39">
        <v>0</v>
      </c>
      <c r="B91" s="39"/>
      <c r="C91" s="35" t="s">
        <v>122</v>
      </c>
      <c r="D91" s="41"/>
      <c r="E91" s="41"/>
      <c r="F91" s="41"/>
      <c r="G91" s="41"/>
      <c r="H91" s="41"/>
      <c r="I91" s="42"/>
      <c r="J91" s="43" t="s">
        <v>93</v>
      </c>
      <c r="K91" s="43"/>
      <c r="L91" s="43"/>
      <c r="M91" s="43"/>
      <c r="N91" s="43"/>
      <c r="O91" s="44" t="s">
        <v>123</v>
      </c>
      <c r="P91" s="41"/>
      <c r="Q91" s="41"/>
      <c r="R91" s="41"/>
      <c r="S91" s="41"/>
      <c r="T91" s="41"/>
      <c r="U91" s="41"/>
      <c r="V91" s="41"/>
      <c r="W91" s="41"/>
      <c r="X91" s="42"/>
      <c r="Y91" s="40">
        <v>84.55</v>
      </c>
      <c r="Z91" s="40"/>
      <c r="AA91" s="40"/>
      <c r="AB91" s="40"/>
      <c r="AC91" s="40"/>
      <c r="AD91" s="40">
        <v>0</v>
      </c>
      <c r="AE91" s="40"/>
      <c r="AF91" s="40"/>
      <c r="AG91" s="40"/>
      <c r="AH91" s="40"/>
      <c r="AI91" s="40">
        <v>84.55</v>
      </c>
      <c r="AJ91" s="40"/>
      <c r="AK91" s="40"/>
      <c r="AL91" s="40"/>
      <c r="AM91" s="40"/>
      <c r="AN91" s="40">
        <v>84.55</v>
      </c>
      <c r="AO91" s="40"/>
      <c r="AP91" s="40"/>
      <c r="AQ91" s="40"/>
      <c r="AR91" s="40"/>
      <c r="AS91" s="40">
        <v>0</v>
      </c>
      <c r="AT91" s="40"/>
      <c r="AU91" s="40"/>
      <c r="AV91" s="40"/>
      <c r="AW91" s="40"/>
      <c r="AX91" s="38">
        <v>84.55</v>
      </c>
      <c r="AY91" s="38"/>
      <c r="AZ91" s="38"/>
      <c r="BA91" s="38"/>
      <c r="BB91" s="38"/>
      <c r="BC91" s="38">
        <f t="shared" si="0"/>
        <v>0</v>
      </c>
      <c r="BD91" s="38"/>
      <c r="BE91" s="38"/>
      <c r="BF91" s="38"/>
      <c r="BG91" s="38"/>
      <c r="BH91" s="38">
        <f t="shared" si="1"/>
        <v>0</v>
      </c>
      <c r="BI91" s="38"/>
      <c r="BJ91" s="38"/>
      <c r="BK91" s="38"/>
      <c r="BL91" s="38"/>
      <c r="BM91" s="38">
        <v>0</v>
      </c>
      <c r="BN91" s="38"/>
      <c r="BO91" s="38"/>
      <c r="BP91" s="38"/>
      <c r="BQ91" s="38"/>
      <c r="BR91" s="11"/>
      <c r="BS91" s="11"/>
      <c r="BT91" s="11"/>
      <c r="BU91" s="11"/>
      <c r="BV91" s="11"/>
      <c r="BW91" s="11"/>
      <c r="BX91" s="11"/>
      <c r="BY91" s="11"/>
      <c r="BZ91" s="9"/>
    </row>
    <row r="92" spans="1:80" ht="89.25" customHeight="1">
      <c r="A92" s="39">
        <v>1</v>
      </c>
      <c r="B92" s="39"/>
      <c r="C92" s="35" t="s">
        <v>124</v>
      </c>
      <c r="D92" s="41"/>
      <c r="E92" s="41"/>
      <c r="F92" s="41"/>
      <c r="G92" s="41"/>
      <c r="H92" s="41"/>
      <c r="I92" s="42"/>
      <c r="J92" s="43" t="s">
        <v>101</v>
      </c>
      <c r="K92" s="43"/>
      <c r="L92" s="43"/>
      <c r="M92" s="43"/>
      <c r="N92" s="43"/>
      <c r="O92" s="44" t="s">
        <v>125</v>
      </c>
      <c r="P92" s="41"/>
      <c r="Q92" s="41"/>
      <c r="R92" s="41"/>
      <c r="S92" s="41"/>
      <c r="T92" s="41"/>
      <c r="U92" s="41"/>
      <c r="V92" s="41"/>
      <c r="W92" s="41"/>
      <c r="X92" s="42"/>
      <c r="Y92" s="40">
        <v>31432</v>
      </c>
      <c r="Z92" s="40"/>
      <c r="AA92" s="40"/>
      <c r="AB92" s="40"/>
      <c r="AC92" s="40"/>
      <c r="AD92" s="40">
        <v>0</v>
      </c>
      <c r="AE92" s="40"/>
      <c r="AF92" s="40"/>
      <c r="AG92" s="40"/>
      <c r="AH92" s="40"/>
      <c r="AI92" s="40">
        <v>31432</v>
      </c>
      <c r="AJ92" s="40"/>
      <c r="AK92" s="40"/>
      <c r="AL92" s="40"/>
      <c r="AM92" s="40"/>
      <c r="AN92" s="40">
        <v>31432</v>
      </c>
      <c r="AO92" s="40"/>
      <c r="AP92" s="40"/>
      <c r="AQ92" s="40"/>
      <c r="AR92" s="40"/>
      <c r="AS92" s="40">
        <v>0</v>
      </c>
      <c r="AT92" s="40"/>
      <c r="AU92" s="40"/>
      <c r="AV92" s="40"/>
      <c r="AW92" s="40"/>
      <c r="AX92" s="38">
        <v>31432</v>
      </c>
      <c r="AY92" s="38"/>
      <c r="AZ92" s="38"/>
      <c r="BA92" s="38"/>
      <c r="BB92" s="38"/>
      <c r="BC92" s="38">
        <f t="shared" si="0"/>
        <v>0</v>
      </c>
      <c r="BD92" s="38"/>
      <c r="BE92" s="38"/>
      <c r="BF92" s="38"/>
      <c r="BG92" s="38"/>
      <c r="BH92" s="38">
        <f t="shared" si="1"/>
        <v>0</v>
      </c>
      <c r="BI92" s="38"/>
      <c r="BJ92" s="38"/>
      <c r="BK92" s="38"/>
      <c r="BL92" s="38"/>
      <c r="BM92" s="38">
        <v>0</v>
      </c>
      <c r="BN92" s="38"/>
      <c r="BO92" s="38"/>
      <c r="BP92" s="38"/>
      <c r="BQ92" s="38"/>
      <c r="BR92" s="11"/>
      <c r="BS92" s="11"/>
      <c r="BT92" s="11"/>
      <c r="BU92" s="11"/>
      <c r="BV92" s="11"/>
      <c r="BW92" s="11"/>
      <c r="BX92" s="11"/>
      <c r="BY92" s="11"/>
      <c r="BZ92" s="9"/>
    </row>
    <row r="93" spans="1:80" ht="51" customHeight="1">
      <c r="A93" s="39">
        <v>2</v>
      </c>
      <c r="B93" s="39"/>
      <c r="C93" s="35" t="s">
        <v>126</v>
      </c>
      <c r="D93" s="41"/>
      <c r="E93" s="41"/>
      <c r="F93" s="41"/>
      <c r="G93" s="41"/>
      <c r="H93" s="41"/>
      <c r="I93" s="42"/>
      <c r="J93" s="43" t="s">
        <v>101</v>
      </c>
      <c r="K93" s="43"/>
      <c r="L93" s="43"/>
      <c r="M93" s="43"/>
      <c r="N93" s="43"/>
      <c r="O93" s="44" t="s">
        <v>127</v>
      </c>
      <c r="P93" s="41"/>
      <c r="Q93" s="41"/>
      <c r="R93" s="41"/>
      <c r="S93" s="41"/>
      <c r="T93" s="41"/>
      <c r="U93" s="41"/>
      <c r="V93" s="41"/>
      <c r="W93" s="41"/>
      <c r="X93" s="42"/>
      <c r="Y93" s="40">
        <v>60935</v>
      </c>
      <c r="Z93" s="40"/>
      <c r="AA93" s="40"/>
      <c r="AB93" s="40"/>
      <c r="AC93" s="40"/>
      <c r="AD93" s="40">
        <v>0</v>
      </c>
      <c r="AE93" s="40"/>
      <c r="AF93" s="40"/>
      <c r="AG93" s="40"/>
      <c r="AH93" s="40"/>
      <c r="AI93" s="40">
        <v>60935</v>
      </c>
      <c r="AJ93" s="40"/>
      <c r="AK93" s="40"/>
      <c r="AL93" s="40"/>
      <c r="AM93" s="40"/>
      <c r="AN93" s="40">
        <v>60935</v>
      </c>
      <c r="AO93" s="40"/>
      <c r="AP93" s="40"/>
      <c r="AQ93" s="40"/>
      <c r="AR93" s="40"/>
      <c r="AS93" s="40">
        <v>0</v>
      </c>
      <c r="AT93" s="40"/>
      <c r="AU93" s="40"/>
      <c r="AV93" s="40"/>
      <c r="AW93" s="40"/>
      <c r="AX93" s="38">
        <v>60935</v>
      </c>
      <c r="AY93" s="38"/>
      <c r="AZ93" s="38"/>
      <c r="BA93" s="38"/>
      <c r="BB93" s="38"/>
      <c r="BC93" s="38">
        <f t="shared" si="0"/>
        <v>0</v>
      </c>
      <c r="BD93" s="38"/>
      <c r="BE93" s="38"/>
      <c r="BF93" s="38"/>
      <c r="BG93" s="38"/>
      <c r="BH93" s="38">
        <f t="shared" si="1"/>
        <v>0</v>
      </c>
      <c r="BI93" s="38"/>
      <c r="BJ93" s="38"/>
      <c r="BK93" s="38"/>
      <c r="BL93" s="38"/>
      <c r="BM93" s="38">
        <v>0</v>
      </c>
      <c r="BN93" s="38"/>
      <c r="BO93" s="38"/>
      <c r="BP93" s="38"/>
      <c r="BQ93" s="38"/>
      <c r="BR93" s="11"/>
      <c r="BS93" s="11"/>
      <c r="BT93" s="11"/>
      <c r="BU93" s="11"/>
      <c r="BV93" s="11"/>
      <c r="BW93" s="11"/>
      <c r="BX93" s="11"/>
      <c r="BY93" s="11"/>
      <c r="BZ93" s="9"/>
    </row>
    <row r="94" spans="1:80" ht="63.75" customHeight="1">
      <c r="A94" s="39">
        <v>3</v>
      </c>
      <c r="B94" s="39"/>
      <c r="C94" s="35" t="s">
        <v>128</v>
      </c>
      <c r="D94" s="41"/>
      <c r="E94" s="41"/>
      <c r="F94" s="41"/>
      <c r="G94" s="41"/>
      <c r="H94" s="41"/>
      <c r="I94" s="42"/>
      <c r="J94" s="43" t="s">
        <v>101</v>
      </c>
      <c r="K94" s="43"/>
      <c r="L94" s="43"/>
      <c r="M94" s="43"/>
      <c r="N94" s="43"/>
      <c r="O94" s="44" t="s">
        <v>129</v>
      </c>
      <c r="P94" s="41"/>
      <c r="Q94" s="41"/>
      <c r="R94" s="41"/>
      <c r="S94" s="41"/>
      <c r="T94" s="41"/>
      <c r="U94" s="41"/>
      <c r="V94" s="41"/>
      <c r="W94" s="41"/>
      <c r="X94" s="42"/>
      <c r="Y94" s="40">
        <v>0</v>
      </c>
      <c r="Z94" s="40"/>
      <c r="AA94" s="40"/>
      <c r="AB94" s="40"/>
      <c r="AC94" s="40"/>
      <c r="AD94" s="40">
        <v>4524</v>
      </c>
      <c r="AE94" s="40"/>
      <c r="AF94" s="40"/>
      <c r="AG94" s="40"/>
      <c r="AH94" s="40"/>
      <c r="AI94" s="40">
        <v>4524</v>
      </c>
      <c r="AJ94" s="40"/>
      <c r="AK94" s="40"/>
      <c r="AL94" s="40"/>
      <c r="AM94" s="40"/>
      <c r="AN94" s="40">
        <v>0</v>
      </c>
      <c r="AO94" s="40"/>
      <c r="AP94" s="40"/>
      <c r="AQ94" s="40"/>
      <c r="AR94" s="40"/>
      <c r="AS94" s="40">
        <v>4524</v>
      </c>
      <c r="AT94" s="40"/>
      <c r="AU94" s="40"/>
      <c r="AV94" s="40"/>
      <c r="AW94" s="40"/>
      <c r="AX94" s="38">
        <v>4524</v>
      </c>
      <c r="AY94" s="38"/>
      <c r="AZ94" s="38"/>
      <c r="BA94" s="38"/>
      <c r="BB94" s="38"/>
      <c r="BC94" s="38">
        <f t="shared" si="0"/>
        <v>0</v>
      </c>
      <c r="BD94" s="38"/>
      <c r="BE94" s="38"/>
      <c r="BF94" s="38"/>
      <c r="BG94" s="38"/>
      <c r="BH94" s="38">
        <f t="shared" si="1"/>
        <v>0</v>
      </c>
      <c r="BI94" s="38"/>
      <c r="BJ94" s="38"/>
      <c r="BK94" s="38"/>
      <c r="BL94" s="38"/>
      <c r="BM94" s="38">
        <v>0</v>
      </c>
      <c r="BN94" s="38"/>
      <c r="BO94" s="38"/>
      <c r="BP94" s="38"/>
      <c r="BQ94" s="38"/>
      <c r="BR94" s="11"/>
      <c r="BS94" s="11"/>
      <c r="BT94" s="11"/>
      <c r="BU94" s="11"/>
      <c r="BV94" s="11"/>
      <c r="BW94" s="11"/>
      <c r="BX94" s="11"/>
      <c r="BY94" s="11"/>
      <c r="BZ94" s="9"/>
    </row>
    <row r="95" spans="1:80" ht="51" customHeight="1">
      <c r="A95" s="39">
        <v>4</v>
      </c>
      <c r="B95" s="39"/>
      <c r="C95" s="35" t="s">
        <v>130</v>
      </c>
      <c r="D95" s="41"/>
      <c r="E95" s="41"/>
      <c r="F95" s="41"/>
      <c r="G95" s="41"/>
      <c r="H95" s="41"/>
      <c r="I95" s="42"/>
      <c r="J95" s="43" t="s">
        <v>101</v>
      </c>
      <c r="K95" s="43"/>
      <c r="L95" s="43"/>
      <c r="M95" s="43"/>
      <c r="N95" s="43"/>
      <c r="O95" s="44" t="s">
        <v>131</v>
      </c>
      <c r="P95" s="41"/>
      <c r="Q95" s="41"/>
      <c r="R95" s="41"/>
      <c r="S95" s="41"/>
      <c r="T95" s="41"/>
      <c r="U95" s="41"/>
      <c r="V95" s="41"/>
      <c r="W95" s="41"/>
      <c r="X95" s="42"/>
      <c r="Y95" s="40">
        <v>0</v>
      </c>
      <c r="Z95" s="40"/>
      <c r="AA95" s="40"/>
      <c r="AB95" s="40"/>
      <c r="AC95" s="40"/>
      <c r="AD95" s="40">
        <v>14</v>
      </c>
      <c r="AE95" s="40"/>
      <c r="AF95" s="40"/>
      <c r="AG95" s="40"/>
      <c r="AH95" s="40"/>
      <c r="AI95" s="40">
        <v>14</v>
      </c>
      <c r="AJ95" s="40"/>
      <c r="AK95" s="40"/>
      <c r="AL95" s="40"/>
      <c r="AM95" s="40"/>
      <c r="AN95" s="40">
        <v>0</v>
      </c>
      <c r="AO95" s="40"/>
      <c r="AP95" s="40"/>
      <c r="AQ95" s="40"/>
      <c r="AR95" s="40"/>
      <c r="AS95" s="40">
        <v>11</v>
      </c>
      <c r="AT95" s="40"/>
      <c r="AU95" s="40"/>
      <c r="AV95" s="40"/>
      <c r="AW95" s="40"/>
      <c r="AX95" s="38">
        <v>11</v>
      </c>
      <c r="AY95" s="38"/>
      <c r="AZ95" s="38"/>
      <c r="BA95" s="38"/>
      <c r="BB95" s="38"/>
      <c r="BC95" s="38">
        <f t="shared" si="0"/>
        <v>0</v>
      </c>
      <c r="BD95" s="38"/>
      <c r="BE95" s="38"/>
      <c r="BF95" s="38"/>
      <c r="BG95" s="38"/>
      <c r="BH95" s="38">
        <f t="shared" si="1"/>
        <v>-3</v>
      </c>
      <c r="BI95" s="38"/>
      <c r="BJ95" s="38"/>
      <c r="BK95" s="38"/>
      <c r="BL95" s="38"/>
      <c r="BM95" s="38">
        <v>-3</v>
      </c>
      <c r="BN95" s="38"/>
      <c r="BO95" s="38"/>
      <c r="BP95" s="38"/>
      <c r="BQ95" s="38"/>
      <c r="BR95" s="11"/>
      <c r="BS95" s="11"/>
      <c r="BT95" s="11"/>
      <c r="BU95" s="11"/>
      <c r="BV95" s="11"/>
      <c r="BW95" s="11"/>
      <c r="BX95" s="11"/>
      <c r="BY95" s="11"/>
      <c r="BZ95" s="9"/>
    </row>
    <row r="96" spans="1:80" ht="51" customHeight="1">
      <c r="A96" s="39">
        <v>5</v>
      </c>
      <c r="B96" s="39"/>
      <c r="C96" s="35" t="s">
        <v>132</v>
      </c>
      <c r="D96" s="41"/>
      <c r="E96" s="41"/>
      <c r="F96" s="41"/>
      <c r="G96" s="41"/>
      <c r="H96" s="41"/>
      <c r="I96" s="42"/>
      <c r="J96" s="43" t="s">
        <v>90</v>
      </c>
      <c r="K96" s="43"/>
      <c r="L96" s="43"/>
      <c r="M96" s="43"/>
      <c r="N96" s="43"/>
      <c r="O96" s="44" t="s">
        <v>133</v>
      </c>
      <c r="P96" s="41"/>
      <c r="Q96" s="41"/>
      <c r="R96" s="41"/>
      <c r="S96" s="41"/>
      <c r="T96" s="41"/>
      <c r="U96" s="41"/>
      <c r="V96" s="41"/>
      <c r="W96" s="41"/>
      <c r="X96" s="42"/>
      <c r="Y96" s="40">
        <v>0</v>
      </c>
      <c r="Z96" s="40"/>
      <c r="AA96" s="40"/>
      <c r="AB96" s="40"/>
      <c r="AC96" s="40"/>
      <c r="AD96" s="40">
        <v>2</v>
      </c>
      <c r="AE96" s="40"/>
      <c r="AF96" s="40"/>
      <c r="AG96" s="40"/>
      <c r="AH96" s="40"/>
      <c r="AI96" s="40">
        <v>2</v>
      </c>
      <c r="AJ96" s="40"/>
      <c r="AK96" s="40"/>
      <c r="AL96" s="40"/>
      <c r="AM96" s="40"/>
      <c r="AN96" s="40">
        <v>0</v>
      </c>
      <c r="AO96" s="40"/>
      <c r="AP96" s="40"/>
      <c r="AQ96" s="40"/>
      <c r="AR96" s="40"/>
      <c r="AS96" s="40">
        <v>2</v>
      </c>
      <c r="AT96" s="40"/>
      <c r="AU96" s="40"/>
      <c r="AV96" s="40"/>
      <c r="AW96" s="40"/>
      <c r="AX96" s="38">
        <v>2</v>
      </c>
      <c r="AY96" s="38"/>
      <c r="AZ96" s="38"/>
      <c r="BA96" s="38"/>
      <c r="BB96" s="38"/>
      <c r="BC96" s="38">
        <f t="shared" si="0"/>
        <v>0</v>
      </c>
      <c r="BD96" s="38"/>
      <c r="BE96" s="38"/>
      <c r="BF96" s="38"/>
      <c r="BG96" s="38"/>
      <c r="BH96" s="38">
        <f t="shared" si="1"/>
        <v>0</v>
      </c>
      <c r="BI96" s="38"/>
      <c r="BJ96" s="38"/>
      <c r="BK96" s="38"/>
      <c r="BL96" s="38"/>
      <c r="BM96" s="38">
        <v>0</v>
      </c>
      <c r="BN96" s="38"/>
      <c r="BO96" s="38"/>
      <c r="BP96" s="38"/>
      <c r="BQ96" s="38"/>
      <c r="BR96" s="11"/>
      <c r="BS96" s="11"/>
      <c r="BT96" s="11"/>
      <c r="BU96" s="11"/>
      <c r="BV96" s="11"/>
      <c r="BW96" s="11"/>
      <c r="BX96" s="11"/>
      <c r="BY96" s="11"/>
      <c r="BZ96" s="9"/>
    </row>
    <row r="97" spans="1:80" ht="63.75" customHeight="1">
      <c r="A97" s="39">
        <v>6</v>
      </c>
      <c r="B97" s="39"/>
      <c r="C97" s="35" t="s">
        <v>134</v>
      </c>
      <c r="D97" s="41"/>
      <c r="E97" s="41"/>
      <c r="F97" s="41"/>
      <c r="G97" s="41"/>
      <c r="H97" s="41"/>
      <c r="I97" s="42"/>
      <c r="J97" s="43" t="s">
        <v>90</v>
      </c>
      <c r="K97" s="43"/>
      <c r="L97" s="43"/>
      <c r="M97" s="43"/>
      <c r="N97" s="43"/>
      <c r="O97" s="44" t="s">
        <v>121</v>
      </c>
      <c r="P97" s="41"/>
      <c r="Q97" s="41"/>
      <c r="R97" s="41"/>
      <c r="S97" s="41"/>
      <c r="T97" s="41"/>
      <c r="U97" s="41"/>
      <c r="V97" s="41"/>
      <c r="W97" s="41"/>
      <c r="X97" s="42"/>
      <c r="Y97" s="40">
        <v>0</v>
      </c>
      <c r="Z97" s="40"/>
      <c r="AA97" s="40"/>
      <c r="AB97" s="40"/>
      <c r="AC97" s="40"/>
      <c r="AD97" s="40">
        <v>1</v>
      </c>
      <c r="AE97" s="40"/>
      <c r="AF97" s="40"/>
      <c r="AG97" s="40"/>
      <c r="AH97" s="40"/>
      <c r="AI97" s="40">
        <v>1</v>
      </c>
      <c r="AJ97" s="40"/>
      <c r="AK97" s="40"/>
      <c r="AL97" s="40"/>
      <c r="AM97" s="40"/>
      <c r="AN97" s="40">
        <v>0</v>
      </c>
      <c r="AO97" s="40"/>
      <c r="AP97" s="40"/>
      <c r="AQ97" s="40"/>
      <c r="AR97" s="40"/>
      <c r="AS97" s="40">
        <v>1</v>
      </c>
      <c r="AT97" s="40"/>
      <c r="AU97" s="40"/>
      <c r="AV97" s="40"/>
      <c r="AW97" s="40"/>
      <c r="AX97" s="38">
        <v>1</v>
      </c>
      <c r="AY97" s="38"/>
      <c r="AZ97" s="38"/>
      <c r="BA97" s="38"/>
      <c r="BB97" s="38"/>
      <c r="BC97" s="38">
        <f t="shared" si="0"/>
        <v>0</v>
      </c>
      <c r="BD97" s="38"/>
      <c r="BE97" s="38"/>
      <c r="BF97" s="38"/>
      <c r="BG97" s="38"/>
      <c r="BH97" s="38">
        <f t="shared" si="1"/>
        <v>0</v>
      </c>
      <c r="BI97" s="38"/>
      <c r="BJ97" s="38"/>
      <c r="BK97" s="38"/>
      <c r="BL97" s="38"/>
      <c r="BM97" s="38">
        <v>0</v>
      </c>
      <c r="BN97" s="38"/>
      <c r="BO97" s="38"/>
      <c r="BP97" s="38"/>
      <c r="BQ97" s="38"/>
      <c r="BR97" s="11"/>
      <c r="BS97" s="11"/>
      <c r="BT97" s="11"/>
      <c r="BU97" s="11"/>
      <c r="BV97" s="11"/>
      <c r="BW97" s="11"/>
      <c r="BX97" s="11"/>
      <c r="BY97" s="11"/>
      <c r="BZ97" s="9"/>
    </row>
    <row r="98" spans="1:80" ht="63.75" customHeight="1">
      <c r="A98" s="39">
        <v>7</v>
      </c>
      <c r="B98" s="39"/>
      <c r="C98" s="35" t="s">
        <v>135</v>
      </c>
      <c r="D98" s="41"/>
      <c r="E98" s="41"/>
      <c r="F98" s="41"/>
      <c r="G98" s="41"/>
      <c r="H98" s="41"/>
      <c r="I98" s="42"/>
      <c r="J98" s="43" t="s">
        <v>90</v>
      </c>
      <c r="K98" s="43"/>
      <c r="L98" s="43"/>
      <c r="M98" s="43"/>
      <c r="N98" s="43"/>
      <c r="O98" s="44" t="s">
        <v>136</v>
      </c>
      <c r="P98" s="41"/>
      <c r="Q98" s="41"/>
      <c r="R98" s="41"/>
      <c r="S98" s="41"/>
      <c r="T98" s="41"/>
      <c r="U98" s="41"/>
      <c r="V98" s="41"/>
      <c r="W98" s="41"/>
      <c r="X98" s="42"/>
      <c r="Y98" s="40">
        <v>1</v>
      </c>
      <c r="Z98" s="40"/>
      <c r="AA98" s="40"/>
      <c r="AB98" s="40"/>
      <c r="AC98" s="40"/>
      <c r="AD98" s="40">
        <v>0</v>
      </c>
      <c r="AE98" s="40"/>
      <c r="AF98" s="40"/>
      <c r="AG98" s="40"/>
      <c r="AH98" s="40"/>
      <c r="AI98" s="40">
        <v>1</v>
      </c>
      <c r="AJ98" s="40"/>
      <c r="AK98" s="40"/>
      <c r="AL98" s="40"/>
      <c r="AM98" s="40"/>
      <c r="AN98" s="40">
        <v>1</v>
      </c>
      <c r="AO98" s="40"/>
      <c r="AP98" s="40"/>
      <c r="AQ98" s="40"/>
      <c r="AR98" s="40"/>
      <c r="AS98" s="40">
        <v>0</v>
      </c>
      <c r="AT98" s="40"/>
      <c r="AU98" s="40"/>
      <c r="AV98" s="40"/>
      <c r="AW98" s="40"/>
      <c r="AX98" s="38">
        <v>1</v>
      </c>
      <c r="AY98" s="38"/>
      <c r="AZ98" s="38"/>
      <c r="BA98" s="38"/>
      <c r="BB98" s="38"/>
      <c r="BC98" s="38">
        <f t="shared" si="0"/>
        <v>0</v>
      </c>
      <c r="BD98" s="38"/>
      <c r="BE98" s="38"/>
      <c r="BF98" s="38"/>
      <c r="BG98" s="38"/>
      <c r="BH98" s="38">
        <f t="shared" si="1"/>
        <v>0</v>
      </c>
      <c r="BI98" s="38"/>
      <c r="BJ98" s="38"/>
      <c r="BK98" s="38"/>
      <c r="BL98" s="38"/>
      <c r="BM98" s="38">
        <v>0</v>
      </c>
      <c r="BN98" s="38"/>
      <c r="BO98" s="38"/>
      <c r="BP98" s="38"/>
      <c r="BQ98" s="38"/>
      <c r="BR98" s="11"/>
      <c r="BS98" s="11"/>
      <c r="BT98" s="11"/>
      <c r="BU98" s="11"/>
      <c r="BV98" s="11"/>
      <c r="BW98" s="11"/>
      <c r="BX98" s="11"/>
      <c r="BY98" s="11"/>
      <c r="BZ98" s="9"/>
    </row>
    <row r="99" spans="1:80" s="31" customFormat="1" ht="15.75">
      <c r="A99" s="46">
        <v>0</v>
      </c>
      <c r="B99" s="46"/>
      <c r="C99" s="47" t="s">
        <v>137</v>
      </c>
      <c r="D99" s="48"/>
      <c r="E99" s="48"/>
      <c r="F99" s="48"/>
      <c r="G99" s="48"/>
      <c r="H99" s="48"/>
      <c r="I99" s="49"/>
      <c r="J99" s="50" t="s">
        <v>88</v>
      </c>
      <c r="K99" s="50"/>
      <c r="L99" s="50"/>
      <c r="M99" s="50"/>
      <c r="N99" s="50"/>
      <c r="O99" s="51" t="s">
        <v>88</v>
      </c>
      <c r="P99" s="48"/>
      <c r="Q99" s="48"/>
      <c r="R99" s="48"/>
      <c r="S99" s="48"/>
      <c r="T99" s="48"/>
      <c r="U99" s="48"/>
      <c r="V99" s="48"/>
      <c r="W99" s="48"/>
      <c r="X99" s="49"/>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45"/>
      <c r="AY99" s="45"/>
      <c r="AZ99" s="45"/>
      <c r="BA99" s="45"/>
      <c r="BB99" s="45"/>
      <c r="BC99" s="45"/>
      <c r="BD99" s="45"/>
      <c r="BE99" s="45"/>
      <c r="BF99" s="45"/>
      <c r="BG99" s="45"/>
      <c r="BH99" s="45"/>
      <c r="BI99" s="45"/>
      <c r="BJ99" s="45"/>
      <c r="BK99" s="45"/>
      <c r="BL99" s="45"/>
      <c r="BM99" s="45"/>
      <c r="BN99" s="45"/>
      <c r="BO99" s="45"/>
      <c r="BP99" s="45"/>
      <c r="BQ99" s="45"/>
      <c r="BR99" s="33"/>
      <c r="BS99" s="33"/>
      <c r="BT99" s="33"/>
      <c r="BU99" s="33"/>
      <c r="BV99" s="33"/>
      <c r="BW99" s="33"/>
      <c r="BX99" s="33"/>
      <c r="BY99" s="33"/>
      <c r="BZ99" s="34"/>
    </row>
    <row r="100" spans="1:80" ht="51" customHeight="1">
      <c r="A100" s="39">
        <v>0</v>
      </c>
      <c r="B100" s="39"/>
      <c r="C100" s="35" t="s">
        <v>138</v>
      </c>
      <c r="D100" s="41"/>
      <c r="E100" s="41"/>
      <c r="F100" s="41"/>
      <c r="G100" s="41"/>
      <c r="H100" s="41"/>
      <c r="I100" s="42"/>
      <c r="J100" s="43" t="s">
        <v>96</v>
      </c>
      <c r="K100" s="43"/>
      <c r="L100" s="43"/>
      <c r="M100" s="43"/>
      <c r="N100" s="43"/>
      <c r="O100" s="44" t="s">
        <v>139</v>
      </c>
      <c r="P100" s="41"/>
      <c r="Q100" s="41"/>
      <c r="R100" s="41"/>
      <c r="S100" s="41"/>
      <c r="T100" s="41"/>
      <c r="U100" s="41"/>
      <c r="V100" s="41"/>
      <c r="W100" s="41"/>
      <c r="X100" s="42"/>
      <c r="Y100" s="40">
        <v>579.5</v>
      </c>
      <c r="Z100" s="40"/>
      <c r="AA100" s="40"/>
      <c r="AB100" s="40"/>
      <c r="AC100" s="40"/>
      <c r="AD100" s="40">
        <v>0</v>
      </c>
      <c r="AE100" s="40"/>
      <c r="AF100" s="40"/>
      <c r="AG100" s="40"/>
      <c r="AH100" s="40"/>
      <c r="AI100" s="40">
        <v>579.5</v>
      </c>
      <c r="AJ100" s="40"/>
      <c r="AK100" s="40"/>
      <c r="AL100" s="40"/>
      <c r="AM100" s="40"/>
      <c r="AN100" s="40">
        <v>571.45000000000005</v>
      </c>
      <c r="AO100" s="40"/>
      <c r="AP100" s="40"/>
      <c r="AQ100" s="40"/>
      <c r="AR100" s="40"/>
      <c r="AS100" s="40">
        <v>0</v>
      </c>
      <c r="AT100" s="40"/>
      <c r="AU100" s="40"/>
      <c r="AV100" s="40"/>
      <c r="AW100" s="40"/>
      <c r="AX100" s="38">
        <v>571.45000000000005</v>
      </c>
      <c r="AY100" s="38"/>
      <c r="AZ100" s="38"/>
      <c r="BA100" s="38"/>
      <c r="BB100" s="38"/>
      <c r="BC100" s="38">
        <f>AN100-Y100</f>
        <v>-8.0499999999999545</v>
      </c>
      <c r="BD100" s="38"/>
      <c r="BE100" s="38"/>
      <c r="BF100" s="38"/>
      <c r="BG100" s="38"/>
      <c r="BH100" s="38">
        <f>AS100-AD100</f>
        <v>0</v>
      </c>
      <c r="BI100" s="38"/>
      <c r="BJ100" s="38"/>
      <c r="BK100" s="38"/>
      <c r="BL100" s="38"/>
      <c r="BM100" s="38">
        <v>-8.0499999999999545</v>
      </c>
      <c r="BN100" s="38"/>
      <c r="BO100" s="38"/>
      <c r="BP100" s="38"/>
      <c r="BQ100" s="38"/>
      <c r="BR100" s="11"/>
      <c r="BS100" s="11"/>
      <c r="BT100" s="11"/>
      <c r="BU100" s="11"/>
      <c r="BV100" s="11"/>
      <c r="BW100" s="11"/>
      <c r="BX100" s="11"/>
      <c r="BY100" s="11"/>
      <c r="BZ100" s="9"/>
    </row>
    <row r="101" spans="1:80" ht="15.75" customHeight="1">
      <c r="A101" s="39"/>
      <c r="B101" s="39"/>
      <c r="C101" s="35" t="s">
        <v>99</v>
      </c>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7"/>
      <c r="BR101" s="11"/>
      <c r="BS101" s="11"/>
      <c r="BT101" s="11"/>
      <c r="BU101" s="11"/>
      <c r="BV101" s="11"/>
      <c r="BW101" s="11"/>
      <c r="BX101" s="11"/>
      <c r="BY101" s="11"/>
      <c r="BZ101" s="9"/>
      <c r="CB101" s="1" t="s">
        <v>140</v>
      </c>
    </row>
    <row r="102" spans="1:80" ht="102" customHeight="1">
      <c r="A102" s="39">
        <v>1</v>
      </c>
      <c r="B102" s="39"/>
      <c r="C102" s="35" t="s">
        <v>141</v>
      </c>
      <c r="D102" s="41"/>
      <c r="E102" s="41"/>
      <c r="F102" s="41"/>
      <c r="G102" s="41"/>
      <c r="H102" s="41"/>
      <c r="I102" s="42"/>
      <c r="J102" s="43" t="s">
        <v>96</v>
      </c>
      <c r="K102" s="43"/>
      <c r="L102" s="43"/>
      <c r="M102" s="43"/>
      <c r="N102" s="43"/>
      <c r="O102" s="44" t="s">
        <v>142</v>
      </c>
      <c r="P102" s="41"/>
      <c r="Q102" s="41"/>
      <c r="R102" s="41"/>
      <c r="S102" s="41"/>
      <c r="T102" s="41"/>
      <c r="U102" s="41"/>
      <c r="V102" s="41"/>
      <c r="W102" s="41"/>
      <c r="X102" s="42"/>
      <c r="Y102" s="40">
        <v>675</v>
      </c>
      <c r="Z102" s="40"/>
      <c r="AA102" s="40"/>
      <c r="AB102" s="40"/>
      <c r="AC102" s="40"/>
      <c r="AD102" s="40">
        <v>0</v>
      </c>
      <c r="AE102" s="40"/>
      <c r="AF102" s="40"/>
      <c r="AG102" s="40"/>
      <c r="AH102" s="40"/>
      <c r="AI102" s="40">
        <v>675</v>
      </c>
      <c r="AJ102" s="40"/>
      <c r="AK102" s="40"/>
      <c r="AL102" s="40"/>
      <c r="AM102" s="40"/>
      <c r="AN102" s="40">
        <v>664.4</v>
      </c>
      <c r="AO102" s="40"/>
      <c r="AP102" s="40"/>
      <c r="AQ102" s="40"/>
      <c r="AR102" s="40"/>
      <c r="AS102" s="40">
        <v>0</v>
      </c>
      <c r="AT102" s="40"/>
      <c r="AU102" s="40"/>
      <c r="AV102" s="40"/>
      <c r="AW102" s="40"/>
      <c r="AX102" s="38">
        <v>664.4</v>
      </c>
      <c r="AY102" s="38"/>
      <c r="AZ102" s="38"/>
      <c r="BA102" s="38"/>
      <c r="BB102" s="38"/>
      <c r="BC102" s="38">
        <f>AN102-Y102</f>
        <v>-10.600000000000023</v>
      </c>
      <c r="BD102" s="38"/>
      <c r="BE102" s="38"/>
      <c r="BF102" s="38"/>
      <c r="BG102" s="38"/>
      <c r="BH102" s="38">
        <f>AS102-AD102</f>
        <v>0</v>
      </c>
      <c r="BI102" s="38"/>
      <c r="BJ102" s="38"/>
      <c r="BK102" s="38"/>
      <c r="BL102" s="38"/>
      <c r="BM102" s="38">
        <v>-10.600000000000023</v>
      </c>
      <c r="BN102" s="38"/>
      <c r="BO102" s="38"/>
      <c r="BP102" s="38"/>
      <c r="BQ102" s="38"/>
      <c r="BR102" s="11"/>
      <c r="BS102" s="11"/>
      <c r="BT102" s="11"/>
      <c r="BU102" s="11"/>
      <c r="BV102" s="11"/>
      <c r="BW102" s="11"/>
      <c r="BX102" s="11"/>
      <c r="BY102" s="11"/>
      <c r="BZ102" s="9"/>
    </row>
    <row r="103" spans="1:80" ht="15.75" customHeight="1">
      <c r="A103" s="39"/>
      <c r="B103" s="39"/>
      <c r="C103" s="35" t="s">
        <v>99</v>
      </c>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7"/>
      <c r="BR103" s="11"/>
      <c r="BS103" s="11"/>
      <c r="BT103" s="11"/>
      <c r="BU103" s="11"/>
      <c r="BV103" s="11"/>
      <c r="BW103" s="11"/>
      <c r="BX103" s="11"/>
      <c r="BY103" s="11"/>
      <c r="BZ103" s="9"/>
      <c r="CB103" s="1" t="s">
        <v>143</v>
      </c>
    </row>
    <row r="104" spans="1:80" ht="38.25" customHeight="1">
      <c r="A104" s="39">
        <v>2</v>
      </c>
      <c r="B104" s="39"/>
      <c r="C104" s="35" t="s">
        <v>144</v>
      </c>
      <c r="D104" s="41"/>
      <c r="E104" s="41"/>
      <c r="F104" s="41"/>
      <c r="G104" s="41"/>
      <c r="H104" s="41"/>
      <c r="I104" s="42"/>
      <c r="J104" s="43" t="s">
        <v>96</v>
      </c>
      <c r="K104" s="43"/>
      <c r="L104" s="43"/>
      <c r="M104" s="43"/>
      <c r="N104" s="43"/>
      <c r="O104" s="44" t="s">
        <v>145</v>
      </c>
      <c r="P104" s="41"/>
      <c r="Q104" s="41"/>
      <c r="R104" s="41"/>
      <c r="S104" s="41"/>
      <c r="T104" s="41"/>
      <c r="U104" s="41"/>
      <c r="V104" s="41"/>
      <c r="W104" s="41"/>
      <c r="X104" s="42"/>
      <c r="Y104" s="40">
        <v>2</v>
      </c>
      <c r="Z104" s="40"/>
      <c r="AA104" s="40"/>
      <c r="AB104" s="40"/>
      <c r="AC104" s="40"/>
      <c r="AD104" s="40">
        <v>0</v>
      </c>
      <c r="AE104" s="40"/>
      <c r="AF104" s="40"/>
      <c r="AG104" s="40"/>
      <c r="AH104" s="40"/>
      <c r="AI104" s="40">
        <v>2</v>
      </c>
      <c r="AJ104" s="40"/>
      <c r="AK104" s="40"/>
      <c r="AL104" s="40"/>
      <c r="AM104" s="40"/>
      <c r="AN104" s="40">
        <v>2</v>
      </c>
      <c r="AO104" s="40"/>
      <c r="AP104" s="40"/>
      <c r="AQ104" s="40"/>
      <c r="AR104" s="40"/>
      <c r="AS104" s="40">
        <v>0</v>
      </c>
      <c r="AT104" s="40"/>
      <c r="AU104" s="40"/>
      <c r="AV104" s="40"/>
      <c r="AW104" s="40"/>
      <c r="AX104" s="38">
        <v>2</v>
      </c>
      <c r="AY104" s="38"/>
      <c r="AZ104" s="38"/>
      <c r="BA104" s="38"/>
      <c r="BB104" s="38"/>
      <c r="BC104" s="38">
        <f>AN104-Y104</f>
        <v>0</v>
      </c>
      <c r="BD104" s="38"/>
      <c r="BE104" s="38"/>
      <c r="BF104" s="38"/>
      <c r="BG104" s="38"/>
      <c r="BH104" s="38">
        <f>AS104-AD104</f>
        <v>0</v>
      </c>
      <c r="BI104" s="38"/>
      <c r="BJ104" s="38"/>
      <c r="BK104" s="38"/>
      <c r="BL104" s="38"/>
      <c r="BM104" s="38">
        <v>0</v>
      </c>
      <c r="BN104" s="38"/>
      <c r="BO104" s="38"/>
      <c r="BP104" s="38"/>
      <c r="BQ104" s="38"/>
      <c r="BR104" s="11"/>
      <c r="BS104" s="11"/>
      <c r="BT104" s="11"/>
      <c r="BU104" s="11"/>
      <c r="BV104" s="11"/>
      <c r="BW104" s="11"/>
      <c r="BX104" s="11"/>
      <c r="BY104" s="11"/>
      <c r="BZ104" s="9"/>
    </row>
    <row r="105" spans="1:80" ht="63.75" customHeight="1">
      <c r="A105" s="39">
        <v>3</v>
      </c>
      <c r="B105" s="39"/>
      <c r="C105" s="35" t="s">
        <v>146</v>
      </c>
      <c r="D105" s="41"/>
      <c r="E105" s="41"/>
      <c r="F105" s="41"/>
      <c r="G105" s="41"/>
      <c r="H105" s="41"/>
      <c r="I105" s="42"/>
      <c r="J105" s="43" t="s">
        <v>96</v>
      </c>
      <c r="K105" s="43"/>
      <c r="L105" s="43"/>
      <c r="M105" s="43"/>
      <c r="N105" s="43"/>
      <c r="O105" s="44" t="s">
        <v>147</v>
      </c>
      <c r="P105" s="41"/>
      <c r="Q105" s="41"/>
      <c r="R105" s="41"/>
      <c r="S105" s="41"/>
      <c r="T105" s="41"/>
      <c r="U105" s="41"/>
      <c r="V105" s="41"/>
      <c r="W105" s="41"/>
      <c r="X105" s="42"/>
      <c r="Y105" s="40">
        <v>0</v>
      </c>
      <c r="Z105" s="40"/>
      <c r="AA105" s="40"/>
      <c r="AB105" s="40"/>
      <c r="AC105" s="40"/>
      <c r="AD105" s="40">
        <v>1214</v>
      </c>
      <c r="AE105" s="40"/>
      <c r="AF105" s="40"/>
      <c r="AG105" s="40"/>
      <c r="AH105" s="40"/>
      <c r="AI105" s="40">
        <v>1214</v>
      </c>
      <c r="AJ105" s="40"/>
      <c r="AK105" s="40"/>
      <c r="AL105" s="40"/>
      <c r="AM105" s="40"/>
      <c r="AN105" s="40">
        <v>0</v>
      </c>
      <c r="AO105" s="40"/>
      <c r="AP105" s="40"/>
      <c r="AQ105" s="40"/>
      <c r="AR105" s="40"/>
      <c r="AS105" s="40">
        <v>1047</v>
      </c>
      <c r="AT105" s="40"/>
      <c r="AU105" s="40"/>
      <c r="AV105" s="40"/>
      <c r="AW105" s="40"/>
      <c r="AX105" s="38">
        <v>1047</v>
      </c>
      <c r="AY105" s="38"/>
      <c r="AZ105" s="38"/>
      <c r="BA105" s="38"/>
      <c r="BB105" s="38"/>
      <c r="BC105" s="38">
        <f>AN105-Y105</f>
        <v>0</v>
      </c>
      <c r="BD105" s="38"/>
      <c r="BE105" s="38"/>
      <c r="BF105" s="38"/>
      <c r="BG105" s="38"/>
      <c r="BH105" s="38">
        <f>AS105-AD105</f>
        <v>-167</v>
      </c>
      <c r="BI105" s="38"/>
      <c r="BJ105" s="38"/>
      <c r="BK105" s="38"/>
      <c r="BL105" s="38"/>
      <c r="BM105" s="38">
        <v>-167</v>
      </c>
      <c r="BN105" s="38"/>
      <c r="BO105" s="38"/>
      <c r="BP105" s="38"/>
      <c r="BQ105" s="38"/>
      <c r="BR105" s="11"/>
      <c r="BS105" s="11"/>
      <c r="BT105" s="11"/>
      <c r="BU105" s="11"/>
      <c r="BV105" s="11"/>
      <c r="BW105" s="11"/>
      <c r="BX105" s="11"/>
      <c r="BY105" s="11"/>
      <c r="BZ105" s="9"/>
    </row>
    <row r="106" spans="1:80" ht="89.25" customHeight="1">
      <c r="A106" s="39">
        <v>4</v>
      </c>
      <c r="B106" s="39"/>
      <c r="C106" s="35" t="s">
        <v>148</v>
      </c>
      <c r="D106" s="41"/>
      <c r="E106" s="41"/>
      <c r="F106" s="41"/>
      <c r="G106" s="41"/>
      <c r="H106" s="41"/>
      <c r="I106" s="42"/>
      <c r="J106" s="43" t="s">
        <v>96</v>
      </c>
      <c r="K106" s="43"/>
      <c r="L106" s="43"/>
      <c r="M106" s="43"/>
      <c r="N106" s="43"/>
      <c r="O106" s="44" t="s">
        <v>149</v>
      </c>
      <c r="P106" s="41"/>
      <c r="Q106" s="41"/>
      <c r="R106" s="41"/>
      <c r="S106" s="41"/>
      <c r="T106" s="41"/>
      <c r="U106" s="41"/>
      <c r="V106" s="41"/>
      <c r="W106" s="41"/>
      <c r="X106" s="42"/>
      <c r="Y106" s="40">
        <v>0</v>
      </c>
      <c r="Z106" s="40"/>
      <c r="AA106" s="40"/>
      <c r="AB106" s="40"/>
      <c r="AC106" s="40"/>
      <c r="AD106" s="40">
        <v>49516</v>
      </c>
      <c r="AE106" s="40"/>
      <c r="AF106" s="40"/>
      <c r="AG106" s="40"/>
      <c r="AH106" s="40"/>
      <c r="AI106" s="40">
        <v>49516</v>
      </c>
      <c r="AJ106" s="40"/>
      <c r="AK106" s="40"/>
      <c r="AL106" s="40"/>
      <c r="AM106" s="40"/>
      <c r="AN106" s="40">
        <v>0</v>
      </c>
      <c r="AO106" s="40"/>
      <c r="AP106" s="40"/>
      <c r="AQ106" s="40"/>
      <c r="AR106" s="40"/>
      <c r="AS106" s="40">
        <v>46311.8</v>
      </c>
      <c r="AT106" s="40"/>
      <c r="AU106" s="40"/>
      <c r="AV106" s="40"/>
      <c r="AW106" s="40"/>
      <c r="AX106" s="38">
        <v>46311.8</v>
      </c>
      <c r="AY106" s="38"/>
      <c r="AZ106" s="38"/>
      <c r="BA106" s="38"/>
      <c r="BB106" s="38"/>
      <c r="BC106" s="38">
        <f>AN106-Y106</f>
        <v>0</v>
      </c>
      <c r="BD106" s="38"/>
      <c r="BE106" s="38"/>
      <c r="BF106" s="38"/>
      <c r="BG106" s="38"/>
      <c r="BH106" s="38">
        <f>AS106-AD106</f>
        <v>-3204.1999999999971</v>
      </c>
      <c r="BI106" s="38"/>
      <c r="BJ106" s="38"/>
      <c r="BK106" s="38"/>
      <c r="BL106" s="38"/>
      <c r="BM106" s="38">
        <v>-3204.1999999999971</v>
      </c>
      <c r="BN106" s="38"/>
      <c r="BO106" s="38"/>
      <c r="BP106" s="38"/>
      <c r="BQ106" s="38"/>
      <c r="BR106" s="11"/>
      <c r="BS106" s="11"/>
      <c r="BT106" s="11"/>
      <c r="BU106" s="11"/>
      <c r="BV106" s="11"/>
      <c r="BW106" s="11"/>
      <c r="BX106" s="11"/>
      <c r="BY106" s="11"/>
      <c r="BZ106" s="9"/>
    </row>
    <row r="107" spans="1:80" ht="15.75" customHeight="1">
      <c r="A107" s="39"/>
      <c r="B107" s="39"/>
      <c r="C107" s="35" t="s">
        <v>113</v>
      </c>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7"/>
      <c r="BR107" s="11"/>
      <c r="BS107" s="11"/>
      <c r="BT107" s="11"/>
      <c r="BU107" s="11"/>
      <c r="BV107" s="11"/>
      <c r="BW107" s="11"/>
      <c r="BX107" s="11"/>
      <c r="BY107" s="11"/>
      <c r="BZ107" s="9"/>
      <c r="CB107" s="1" t="s">
        <v>150</v>
      </c>
    </row>
    <row r="108" spans="1:80" ht="38.25" customHeight="1">
      <c r="A108" s="39">
        <v>5</v>
      </c>
      <c r="B108" s="39"/>
      <c r="C108" s="35" t="s">
        <v>151</v>
      </c>
      <c r="D108" s="41"/>
      <c r="E108" s="41"/>
      <c r="F108" s="41"/>
      <c r="G108" s="41"/>
      <c r="H108" s="41"/>
      <c r="I108" s="42"/>
      <c r="J108" s="43" t="s">
        <v>96</v>
      </c>
      <c r="K108" s="43"/>
      <c r="L108" s="43"/>
      <c r="M108" s="43"/>
      <c r="N108" s="43"/>
      <c r="O108" s="44" t="s">
        <v>152</v>
      </c>
      <c r="P108" s="41"/>
      <c r="Q108" s="41"/>
      <c r="R108" s="41"/>
      <c r="S108" s="41"/>
      <c r="T108" s="41"/>
      <c r="U108" s="41"/>
      <c r="V108" s="41"/>
      <c r="W108" s="41"/>
      <c r="X108" s="42"/>
      <c r="Y108" s="40">
        <v>0</v>
      </c>
      <c r="Z108" s="40"/>
      <c r="AA108" s="40"/>
      <c r="AB108" s="40"/>
      <c r="AC108" s="40"/>
      <c r="AD108" s="40">
        <v>537961</v>
      </c>
      <c r="AE108" s="40"/>
      <c r="AF108" s="40"/>
      <c r="AG108" s="40"/>
      <c r="AH108" s="40"/>
      <c r="AI108" s="40">
        <v>537961</v>
      </c>
      <c r="AJ108" s="40"/>
      <c r="AK108" s="40"/>
      <c r="AL108" s="40"/>
      <c r="AM108" s="40"/>
      <c r="AN108" s="40">
        <v>0</v>
      </c>
      <c r="AO108" s="40"/>
      <c r="AP108" s="40"/>
      <c r="AQ108" s="40"/>
      <c r="AR108" s="40"/>
      <c r="AS108" s="40">
        <v>537961</v>
      </c>
      <c r="AT108" s="40"/>
      <c r="AU108" s="40"/>
      <c r="AV108" s="40"/>
      <c r="AW108" s="40"/>
      <c r="AX108" s="38">
        <v>537961</v>
      </c>
      <c r="AY108" s="38"/>
      <c r="AZ108" s="38"/>
      <c r="BA108" s="38"/>
      <c r="BB108" s="38"/>
      <c r="BC108" s="38">
        <f>AN108-Y108</f>
        <v>0</v>
      </c>
      <c r="BD108" s="38"/>
      <c r="BE108" s="38"/>
      <c r="BF108" s="38"/>
      <c r="BG108" s="38"/>
      <c r="BH108" s="38">
        <f>AS108-AD108</f>
        <v>0</v>
      </c>
      <c r="BI108" s="38"/>
      <c r="BJ108" s="38"/>
      <c r="BK108" s="38"/>
      <c r="BL108" s="38"/>
      <c r="BM108" s="38">
        <v>0</v>
      </c>
      <c r="BN108" s="38"/>
      <c r="BO108" s="38"/>
      <c r="BP108" s="38"/>
      <c r="BQ108" s="38"/>
      <c r="BR108" s="11"/>
      <c r="BS108" s="11"/>
      <c r="BT108" s="11"/>
      <c r="BU108" s="11"/>
      <c r="BV108" s="11"/>
      <c r="BW108" s="11"/>
      <c r="BX108" s="11"/>
      <c r="BY108" s="11"/>
      <c r="BZ108" s="9"/>
    </row>
    <row r="109" spans="1:80" ht="51" customHeight="1">
      <c r="A109" s="39">
        <v>6</v>
      </c>
      <c r="B109" s="39"/>
      <c r="C109" s="35" t="s">
        <v>153</v>
      </c>
      <c r="D109" s="41"/>
      <c r="E109" s="41"/>
      <c r="F109" s="41"/>
      <c r="G109" s="41"/>
      <c r="H109" s="41"/>
      <c r="I109" s="42"/>
      <c r="J109" s="43" t="s">
        <v>96</v>
      </c>
      <c r="K109" s="43"/>
      <c r="L109" s="43"/>
      <c r="M109" s="43"/>
      <c r="N109" s="43"/>
      <c r="O109" s="44" t="s">
        <v>154</v>
      </c>
      <c r="P109" s="41"/>
      <c r="Q109" s="41"/>
      <c r="R109" s="41"/>
      <c r="S109" s="41"/>
      <c r="T109" s="41"/>
      <c r="U109" s="41"/>
      <c r="V109" s="41"/>
      <c r="W109" s="41"/>
      <c r="X109" s="42"/>
      <c r="Y109" s="40">
        <v>0</v>
      </c>
      <c r="Z109" s="40"/>
      <c r="AA109" s="40"/>
      <c r="AB109" s="40"/>
      <c r="AC109" s="40"/>
      <c r="AD109" s="40">
        <v>62985</v>
      </c>
      <c r="AE109" s="40"/>
      <c r="AF109" s="40"/>
      <c r="AG109" s="40"/>
      <c r="AH109" s="40"/>
      <c r="AI109" s="40">
        <v>62985</v>
      </c>
      <c r="AJ109" s="40"/>
      <c r="AK109" s="40"/>
      <c r="AL109" s="40"/>
      <c r="AM109" s="40"/>
      <c r="AN109" s="40">
        <v>0</v>
      </c>
      <c r="AO109" s="40"/>
      <c r="AP109" s="40"/>
      <c r="AQ109" s="40"/>
      <c r="AR109" s="40"/>
      <c r="AS109" s="40">
        <v>62985</v>
      </c>
      <c r="AT109" s="40"/>
      <c r="AU109" s="40"/>
      <c r="AV109" s="40"/>
      <c r="AW109" s="40"/>
      <c r="AX109" s="38">
        <v>62985</v>
      </c>
      <c r="AY109" s="38"/>
      <c r="AZ109" s="38"/>
      <c r="BA109" s="38"/>
      <c r="BB109" s="38"/>
      <c r="BC109" s="38">
        <f>AN109-Y109</f>
        <v>0</v>
      </c>
      <c r="BD109" s="38"/>
      <c r="BE109" s="38"/>
      <c r="BF109" s="38"/>
      <c r="BG109" s="38"/>
      <c r="BH109" s="38">
        <f>AS109-AD109</f>
        <v>0</v>
      </c>
      <c r="BI109" s="38"/>
      <c r="BJ109" s="38"/>
      <c r="BK109" s="38"/>
      <c r="BL109" s="38"/>
      <c r="BM109" s="38">
        <v>0</v>
      </c>
      <c r="BN109" s="38"/>
      <c r="BO109" s="38"/>
      <c r="BP109" s="38"/>
      <c r="BQ109" s="38"/>
      <c r="BR109" s="11"/>
      <c r="BS109" s="11"/>
      <c r="BT109" s="11"/>
      <c r="BU109" s="11"/>
      <c r="BV109" s="11"/>
      <c r="BW109" s="11"/>
      <c r="BX109" s="11"/>
      <c r="BY109" s="11"/>
      <c r="BZ109" s="9"/>
    </row>
    <row r="110" spans="1:80" ht="76.5" customHeight="1">
      <c r="A110" s="39">
        <v>7</v>
      </c>
      <c r="B110" s="39"/>
      <c r="C110" s="35" t="s">
        <v>155</v>
      </c>
      <c r="D110" s="41"/>
      <c r="E110" s="41"/>
      <c r="F110" s="41"/>
      <c r="G110" s="41"/>
      <c r="H110" s="41"/>
      <c r="I110" s="42"/>
      <c r="J110" s="43" t="s">
        <v>96</v>
      </c>
      <c r="K110" s="43"/>
      <c r="L110" s="43"/>
      <c r="M110" s="43"/>
      <c r="N110" s="43"/>
      <c r="O110" s="44" t="s">
        <v>156</v>
      </c>
      <c r="P110" s="41"/>
      <c r="Q110" s="41"/>
      <c r="R110" s="41"/>
      <c r="S110" s="41"/>
      <c r="T110" s="41"/>
      <c r="U110" s="41"/>
      <c r="V110" s="41"/>
      <c r="W110" s="41"/>
      <c r="X110" s="42"/>
      <c r="Y110" s="40">
        <v>93450</v>
      </c>
      <c r="Z110" s="40"/>
      <c r="AA110" s="40"/>
      <c r="AB110" s="40"/>
      <c r="AC110" s="40"/>
      <c r="AD110" s="40">
        <v>0</v>
      </c>
      <c r="AE110" s="40"/>
      <c r="AF110" s="40"/>
      <c r="AG110" s="40"/>
      <c r="AH110" s="40"/>
      <c r="AI110" s="40">
        <v>93450</v>
      </c>
      <c r="AJ110" s="40"/>
      <c r="AK110" s="40"/>
      <c r="AL110" s="40"/>
      <c r="AM110" s="40"/>
      <c r="AN110" s="40">
        <v>93361.15</v>
      </c>
      <c r="AO110" s="40"/>
      <c r="AP110" s="40"/>
      <c r="AQ110" s="40"/>
      <c r="AR110" s="40"/>
      <c r="AS110" s="40">
        <v>0</v>
      </c>
      <c r="AT110" s="40"/>
      <c r="AU110" s="40"/>
      <c r="AV110" s="40"/>
      <c r="AW110" s="40"/>
      <c r="AX110" s="38">
        <v>93361.15</v>
      </c>
      <c r="AY110" s="38"/>
      <c r="AZ110" s="38"/>
      <c r="BA110" s="38"/>
      <c r="BB110" s="38"/>
      <c r="BC110" s="38">
        <f>AN110-Y110</f>
        <v>-88.850000000005821</v>
      </c>
      <c r="BD110" s="38"/>
      <c r="BE110" s="38"/>
      <c r="BF110" s="38"/>
      <c r="BG110" s="38"/>
      <c r="BH110" s="38">
        <f>AS110-AD110</f>
        <v>0</v>
      </c>
      <c r="BI110" s="38"/>
      <c r="BJ110" s="38"/>
      <c r="BK110" s="38"/>
      <c r="BL110" s="38"/>
      <c r="BM110" s="38">
        <v>-88.850000000005821</v>
      </c>
      <c r="BN110" s="38"/>
      <c r="BO110" s="38"/>
      <c r="BP110" s="38"/>
      <c r="BQ110" s="38"/>
      <c r="BR110" s="11"/>
      <c r="BS110" s="11"/>
      <c r="BT110" s="11"/>
      <c r="BU110" s="11"/>
      <c r="BV110" s="11"/>
      <c r="BW110" s="11"/>
      <c r="BX110" s="11"/>
      <c r="BY110" s="11"/>
      <c r="BZ110" s="9"/>
    </row>
    <row r="111" spans="1:80" ht="15.75" customHeight="1">
      <c r="A111" s="39"/>
      <c r="B111" s="39"/>
      <c r="C111" s="35" t="s">
        <v>99</v>
      </c>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7"/>
      <c r="BR111" s="11"/>
      <c r="BS111" s="11"/>
      <c r="BT111" s="11"/>
      <c r="BU111" s="11"/>
      <c r="BV111" s="11"/>
      <c r="BW111" s="11"/>
      <c r="BX111" s="11"/>
      <c r="BY111" s="11"/>
      <c r="BZ111" s="9"/>
      <c r="CB111" s="1" t="s">
        <v>157</v>
      </c>
    </row>
    <row r="112" spans="1:80" s="31" customFormat="1" ht="15.75">
      <c r="A112" s="46">
        <v>0</v>
      </c>
      <c r="B112" s="46"/>
      <c r="C112" s="47" t="s">
        <v>158</v>
      </c>
      <c r="D112" s="48"/>
      <c r="E112" s="48"/>
      <c r="F112" s="48"/>
      <c r="G112" s="48"/>
      <c r="H112" s="48"/>
      <c r="I112" s="49"/>
      <c r="J112" s="50" t="s">
        <v>88</v>
      </c>
      <c r="K112" s="50"/>
      <c r="L112" s="50"/>
      <c r="M112" s="50"/>
      <c r="N112" s="50"/>
      <c r="O112" s="51" t="s">
        <v>88</v>
      </c>
      <c r="P112" s="48"/>
      <c r="Q112" s="48"/>
      <c r="R112" s="48"/>
      <c r="S112" s="48"/>
      <c r="T112" s="48"/>
      <c r="U112" s="48"/>
      <c r="V112" s="48"/>
      <c r="W112" s="48"/>
      <c r="X112" s="49"/>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45"/>
      <c r="AY112" s="45"/>
      <c r="AZ112" s="45"/>
      <c r="BA112" s="45"/>
      <c r="BB112" s="45"/>
      <c r="BC112" s="45"/>
      <c r="BD112" s="45"/>
      <c r="BE112" s="45"/>
      <c r="BF112" s="45"/>
      <c r="BG112" s="45"/>
      <c r="BH112" s="45"/>
      <c r="BI112" s="45"/>
      <c r="BJ112" s="45"/>
      <c r="BK112" s="45"/>
      <c r="BL112" s="45"/>
      <c r="BM112" s="45"/>
      <c r="BN112" s="45"/>
      <c r="BO112" s="45"/>
      <c r="BP112" s="45"/>
      <c r="BQ112" s="45"/>
      <c r="BR112" s="33"/>
      <c r="BS112" s="33"/>
      <c r="BT112" s="33"/>
      <c r="BU112" s="33"/>
      <c r="BV112" s="33"/>
      <c r="BW112" s="33"/>
      <c r="BX112" s="33"/>
      <c r="BY112" s="33"/>
      <c r="BZ112" s="34"/>
    </row>
    <row r="113" spans="1:80" ht="38.25" customHeight="1">
      <c r="A113" s="39">
        <v>0</v>
      </c>
      <c r="B113" s="39"/>
      <c r="C113" s="35" t="s">
        <v>159</v>
      </c>
      <c r="D113" s="41"/>
      <c r="E113" s="41"/>
      <c r="F113" s="41"/>
      <c r="G113" s="41"/>
      <c r="H113" s="41"/>
      <c r="I113" s="42"/>
      <c r="J113" s="43" t="s">
        <v>160</v>
      </c>
      <c r="K113" s="43"/>
      <c r="L113" s="43"/>
      <c r="M113" s="43"/>
      <c r="N113" s="43"/>
      <c r="O113" s="44" t="s">
        <v>161</v>
      </c>
      <c r="P113" s="41"/>
      <c r="Q113" s="41"/>
      <c r="R113" s="41"/>
      <c r="S113" s="41"/>
      <c r="T113" s="41"/>
      <c r="U113" s="41"/>
      <c r="V113" s="41"/>
      <c r="W113" s="41"/>
      <c r="X113" s="42"/>
      <c r="Y113" s="40">
        <v>100</v>
      </c>
      <c r="Z113" s="40"/>
      <c r="AA113" s="40"/>
      <c r="AB113" s="40"/>
      <c r="AC113" s="40"/>
      <c r="AD113" s="40">
        <v>0</v>
      </c>
      <c r="AE113" s="40"/>
      <c r="AF113" s="40"/>
      <c r="AG113" s="40"/>
      <c r="AH113" s="40"/>
      <c r="AI113" s="40">
        <v>100</v>
      </c>
      <c r="AJ113" s="40"/>
      <c r="AK113" s="40"/>
      <c r="AL113" s="40"/>
      <c r="AM113" s="40"/>
      <c r="AN113" s="40">
        <v>100</v>
      </c>
      <c r="AO113" s="40"/>
      <c r="AP113" s="40"/>
      <c r="AQ113" s="40"/>
      <c r="AR113" s="40"/>
      <c r="AS113" s="40">
        <v>0</v>
      </c>
      <c r="AT113" s="40"/>
      <c r="AU113" s="40"/>
      <c r="AV113" s="40"/>
      <c r="AW113" s="40"/>
      <c r="AX113" s="38">
        <v>100</v>
      </c>
      <c r="AY113" s="38"/>
      <c r="AZ113" s="38"/>
      <c r="BA113" s="38"/>
      <c r="BB113" s="38"/>
      <c r="BC113" s="38">
        <f t="shared" ref="BC113:BC123" si="2">AN113-Y113</f>
        <v>0</v>
      </c>
      <c r="BD113" s="38"/>
      <c r="BE113" s="38"/>
      <c r="BF113" s="38"/>
      <c r="BG113" s="38"/>
      <c r="BH113" s="38">
        <f t="shared" ref="BH113:BH123" si="3">AS113-AD113</f>
        <v>0</v>
      </c>
      <c r="BI113" s="38"/>
      <c r="BJ113" s="38"/>
      <c r="BK113" s="38"/>
      <c r="BL113" s="38"/>
      <c r="BM113" s="38">
        <v>0</v>
      </c>
      <c r="BN113" s="38"/>
      <c r="BO113" s="38"/>
      <c r="BP113" s="38"/>
      <c r="BQ113" s="38"/>
      <c r="BR113" s="11"/>
      <c r="BS113" s="11"/>
      <c r="BT113" s="11"/>
      <c r="BU113" s="11"/>
      <c r="BV113" s="11"/>
      <c r="BW113" s="11"/>
      <c r="BX113" s="11"/>
      <c r="BY113" s="11"/>
      <c r="BZ113" s="9"/>
    </row>
    <row r="114" spans="1:80" ht="89.25" customHeight="1">
      <c r="A114" s="39">
        <v>1</v>
      </c>
      <c r="B114" s="39"/>
      <c r="C114" s="35" t="s">
        <v>162</v>
      </c>
      <c r="D114" s="41"/>
      <c r="E114" s="41"/>
      <c r="F114" s="41"/>
      <c r="G114" s="41"/>
      <c r="H114" s="41"/>
      <c r="I114" s="42"/>
      <c r="J114" s="43" t="s">
        <v>160</v>
      </c>
      <c r="K114" s="43"/>
      <c r="L114" s="43"/>
      <c r="M114" s="43"/>
      <c r="N114" s="43"/>
      <c r="O114" s="44" t="s">
        <v>163</v>
      </c>
      <c r="P114" s="41"/>
      <c r="Q114" s="41"/>
      <c r="R114" s="41"/>
      <c r="S114" s="41"/>
      <c r="T114" s="41"/>
      <c r="U114" s="41"/>
      <c r="V114" s="41"/>
      <c r="W114" s="41"/>
      <c r="X114" s="42"/>
      <c r="Y114" s="40">
        <v>225</v>
      </c>
      <c r="Z114" s="40"/>
      <c r="AA114" s="40"/>
      <c r="AB114" s="40"/>
      <c r="AC114" s="40"/>
      <c r="AD114" s="40">
        <v>0</v>
      </c>
      <c r="AE114" s="40"/>
      <c r="AF114" s="40"/>
      <c r="AG114" s="40"/>
      <c r="AH114" s="40"/>
      <c r="AI114" s="40">
        <v>225</v>
      </c>
      <c r="AJ114" s="40"/>
      <c r="AK114" s="40"/>
      <c r="AL114" s="40"/>
      <c r="AM114" s="40"/>
      <c r="AN114" s="40">
        <v>225</v>
      </c>
      <c r="AO114" s="40"/>
      <c r="AP114" s="40"/>
      <c r="AQ114" s="40"/>
      <c r="AR114" s="40"/>
      <c r="AS114" s="40">
        <v>0</v>
      </c>
      <c r="AT114" s="40"/>
      <c r="AU114" s="40"/>
      <c r="AV114" s="40"/>
      <c r="AW114" s="40"/>
      <c r="AX114" s="38">
        <v>225</v>
      </c>
      <c r="AY114" s="38"/>
      <c r="AZ114" s="38"/>
      <c r="BA114" s="38"/>
      <c r="BB114" s="38"/>
      <c r="BC114" s="38">
        <f t="shared" si="2"/>
        <v>0</v>
      </c>
      <c r="BD114" s="38"/>
      <c r="BE114" s="38"/>
      <c r="BF114" s="38"/>
      <c r="BG114" s="38"/>
      <c r="BH114" s="38">
        <f t="shared" si="3"/>
        <v>0</v>
      </c>
      <c r="BI114" s="38"/>
      <c r="BJ114" s="38"/>
      <c r="BK114" s="38"/>
      <c r="BL114" s="38"/>
      <c r="BM114" s="38">
        <v>0</v>
      </c>
      <c r="BN114" s="38"/>
      <c r="BO114" s="38"/>
      <c r="BP114" s="38"/>
      <c r="BQ114" s="38"/>
      <c r="BR114" s="11"/>
      <c r="BS114" s="11"/>
      <c r="BT114" s="11"/>
      <c r="BU114" s="11"/>
      <c r="BV114" s="11"/>
      <c r="BW114" s="11"/>
      <c r="BX114" s="11"/>
      <c r="BY114" s="11"/>
      <c r="BZ114" s="9"/>
    </row>
    <row r="115" spans="1:80" ht="76.5" customHeight="1">
      <c r="A115" s="39">
        <v>2</v>
      </c>
      <c r="B115" s="39"/>
      <c r="C115" s="35" t="s">
        <v>164</v>
      </c>
      <c r="D115" s="41"/>
      <c r="E115" s="41"/>
      <c r="F115" s="41"/>
      <c r="G115" s="41"/>
      <c r="H115" s="41"/>
      <c r="I115" s="42"/>
      <c r="J115" s="43" t="s">
        <v>160</v>
      </c>
      <c r="K115" s="43"/>
      <c r="L115" s="43"/>
      <c r="M115" s="43"/>
      <c r="N115" s="43"/>
      <c r="O115" s="44" t="s">
        <v>165</v>
      </c>
      <c r="P115" s="41"/>
      <c r="Q115" s="41"/>
      <c r="R115" s="41"/>
      <c r="S115" s="41"/>
      <c r="T115" s="41"/>
      <c r="U115" s="41"/>
      <c r="V115" s="41"/>
      <c r="W115" s="41"/>
      <c r="X115" s="42"/>
      <c r="Y115" s="40">
        <v>16</v>
      </c>
      <c r="Z115" s="40"/>
      <c r="AA115" s="40"/>
      <c r="AB115" s="40"/>
      <c r="AC115" s="40"/>
      <c r="AD115" s="40">
        <v>0</v>
      </c>
      <c r="AE115" s="40"/>
      <c r="AF115" s="40"/>
      <c r="AG115" s="40"/>
      <c r="AH115" s="40"/>
      <c r="AI115" s="40">
        <v>16</v>
      </c>
      <c r="AJ115" s="40"/>
      <c r="AK115" s="40"/>
      <c r="AL115" s="40"/>
      <c r="AM115" s="40"/>
      <c r="AN115" s="40">
        <v>16</v>
      </c>
      <c r="AO115" s="40"/>
      <c r="AP115" s="40"/>
      <c r="AQ115" s="40"/>
      <c r="AR115" s="40"/>
      <c r="AS115" s="40">
        <v>0</v>
      </c>
      <c r="AT115" s="40"/>
      <c r="AU115" s="40"/>
      <c r="AV115" s="40"/>
      <c r="AW115" s="40"/>
      <c r="AX115" s="38">
        <v>16</v>
      </c>
      <c r="AY115" s="38"/>
      <c r="AZ115" s="38"/>
      <c r="BA115" s="38"/>
      <c r="BB115" s="38"/>
      <c r="BC115" s="38">
        <f t="shared" si="2"/>
        <v>0</v>
      </c>
      <c r="BD115" s="38"/>
      <c r="BE115" s="38"/>
      <c r="BF115" s="38"/>
      <c r="BG115" s="38"/>
      <c r="BH115" s="38">
        <f t="shared" si="3"/>
        <v>0</v>
      </c>
      <c r="BI115" s="38"/>
      <c r="BJ115" s="38"/>
      <c r="BK115" s="38"/>
      <c r="BL115" s="38"/>
      <c r="BM115" s="38">
        <v>0</v>
      </c>
      <c r="BN115" s="38"/>
      <c r="BO115" s="38"/>
      <c r="BP115" s="38"/>
      <c r="BQ115" s="38"/>
      <c r="BR115" s="11"/>
      <c r="BS115" s="11"/>
      <c r="BT115" s="11"/>
      <c r="BU115" s="11"/>
      <c r="BV115" s="11"/>
      <c r="BW115" s="11"/>
      <c r="BX115" s="11"/>
      <c r="BY115" s="11"/>
      <c r="BZ115" s="9"/>
    </row>
    <row r="116" spans="1:80" ht="89.25" customHeight="1">
      <c r="A116" s="39">
        <v>3</v>
      </c>
      <c r="B116" s="39"/>
      <c r="C116" s="35" t="s">
        <v>166</v>
      </c>
      <c r="D116" s="41"/>
      <c r="E116" s="41"/>
      <c r="F116" s="41"/>
      <c r="G116" s="41"/>
      <c r="H116" s="41"/>
      <c r="I116" s="42"/>
      <c r="J116" s="43" t="s">
        <v>160</v>
      </c>
      <c r="K116" s="43"/>
      <c r="L116" s="43"/>
      <c r="M116" s="43"/>
      <c r="N116" s="43"/>
      <c r="O116" s="44" t="s">
        <v>167</v>
      </c>
      <c r="P116" s="41"/>
      <c r="Q116" s="41"/>
      <c r="R116" s="41"/>
      <c r="S116" s="41"/>
      <c r="T116" s="41"/>
      <c r="U116" s="41"/>
      <c r="V116" s="41"/>
      <c r="W116" s="41"/>
      <c r="X116" s="42"/>
      <c r="Y116" s="40">
        <v>0</v>
      </c>
      <c r="Z116" s="40"/>
      <c r="AA116" s="40"/>
      <c r="AB116" s="40"/>
      <c r="AC116" s="40"/>
      <c r="AD116" s="40">
        <v>100</v>
      </c>
      <c r="AE116" s="40"/>
      <c r="AF116" s="40"/>
      <c r="AG116" s="40"/>
      <c r="AH116" s="40"/>
      <c r="AI116" s="40">
        <v>100</v>
      </c>
      <c r="AJ116" s="40"/>
      <c r="AK116" s="40"/>
      <c r="AL116" s="40"/>
      <c r="AM116" s="40"/>
      <c r="AN116" s="40">
        <v>0</v>
      </c>
      <c r="AO116" s="40"/>
      <c r="AP116" s="40"/>
      <c r="AQ116" s="40"/>
      <c r="AR116" s="40"/>
      <c r="AS116" s="40">
        <v>100</v>
      </c>
      <c r="AT116" s="40"/>
      <c r="AU116" s="40"/>
      <c r="AV116" s="40"/>
      <c r="AW116" s="40"/>
      <c r="AX116" s="38">
        <v>100</v>
      </c>
      <c r="AY116" s="38"/>
      <c r="AZ116" s="38"/>
      <c r="BA116" s="38"/>
      <c r="BB116" s="38"/>
      <c r="BC116" s="38">
        <f t="shared" si="2"/>
        <v>0</v>
      </c>
      <c r="BD116" s="38"/>
      <c r="BE116" s="38"/>
      <c r="BF116" s="38"/>
      <c r="BG116" s="38"/>
      <c r="BH116" s="38">
        <f t="shared" si="3"/>
        <v>0</v>
      </c>
      <c r="BI116" s="38"/>
      <c r="BJ116" s="38"/>
      <c r="BK116" s="38"/>
      <c r="BL116" s="38"/>
      <c r="BM116" s="38">
        <v>0</v>
      </c>
      <c r="BN116" s="38"/>
      <c r="BO116" s="38"/>
      <c r="BP116" s="38"/>
      <c r="BQ116" s="38"/>
      <c r="BR116" s="11"/>
      <c r="BS116" s="11"/>
      <c r="BT116" s="11"/>
      <c r="BU116" s="11"/>
      <c r="BV116" s="11"/>
      <c r="BW116" s="11"/>
      <c r="BX116" s="11"/>
      <c r="BY116" s="11"/>
      <c r="BZ116" s="9"/>
    </row>
    <row r="117" spans="1:80" ht="51" customHeight="1">
      <c r="A117" s="39">
        <v>4</v>
      </c>
      <c r="B117" s="39"/>
      <c r="C117" s="35" t="s">
        <v>168</v>
      </c>
      <c r="D117" s="41"/>
      <c r="E117" s="41"/>
      <c r="F117" s="41"/>
      <c r="G117" s="41"/>
      <c r="H117" s="41"/>
      <c r="I117" s="42"/>
      <c r="J117" s="43" t="s">
        <v>160</v>
      </c>
      <c r="K117" s="43"/>
      <c r="L117" s="43"/>
      <c r="M117" s="43"/>
      <c r="N117" s="43"/>
      <c r="O117" s="44" t="s">
        <v>169</v>
      </c>
      <c r="P117" s="41"/>
      <c r="Q117" s="41"/>
      <c r="R117" s="41"/>
      <c r="S117" s="41"/>
      <c r="T117" s="41"/>
      <c r="U117" s="41"/>
      <c r="V117" s="41"/>
      <c r="W117" s="41"/>
      <c r="X117" s="42"/>
      <c r="Y117" s="40">
        <v>0</v>
      </c>
      <c r="Z117" s="40"/>
      <c r="AA117" s="40"/>
      <c r="AB117" s="40"/>
      <c r="AC117" s="40"/>
      <c r="AD117" s="40">
        <v>100</v>
      </c>
      <c r="AE117" s="40"/>
      <c r="AF117" s="40"/>
      <c r="AG117" s="40"/>
      <c r="AH117" s="40"/>
      <c r="AI117" s="40">
        <v>100</v>
      </c>
      <c r="AJ117" s="40"/>
      <c r="AK117" s="40"/>
      <c r="AL117" s="40"/>
      <c r="AM117" s="40"/>
      <c r="AN117" s="40">
        <v>0</v>
      </c>
      <c r="AO117" s="40"/>
      <c r="AP117" s="40"/>
      <c r="AQ117" s="40"/>
      <c r="AR117" s="40"/>
      <c r="AS117" s="40">
        <v>100</v>
      </c>
      <c r="AT117" s="40"/>
      <c r="AU117" s="40"/>
      <c r="AV117" s="40"/>
      <c r="AW117" s="40"/>
      <c r="AX117" s="38">
        <v>100</v>
      </c>
      <c r="AY117" s="38"/>
      <c r="AZ117" s="38"/>
      <c r="BA117" s="38"/>
      <c r="BB117" s="38"/>
      <c r="BC117" s="38">
        <f t="shared" si="2"/>
        <v>0</v>
      </c>
      <c r="BD117" s="38"/>
      <c r="BE117" s="38"/>
      <c r="BF117" s="38"/>
      <c r="BG117" s="38"/>
      <c r="BH117" s="38">
        <f t="shared" si="3"/>
        <v>0</v>
      </c>
      <c r="BI117" s="38"/>
      <c r="BJ117" s="38"/>
      <c r="BK117" s="38"/>
      <c r="BL117" s="38"/>
      <c r="BM117" s="38">
        <v>0</v>
      </c>
      <c r="BN117" s="38"/>
      <c r="BO117" s="38"/>
      <c r="BP117" s="38"/>
      <c r="BQ117" s="38"/>
      <c r="BR117" s="11"/>
      <c r="BS117" s="11"/>
      <c r="BT117" s="11"/>
      <c r="BU117" s="11"/>
      <c r="BV117" s="11"/>
      <c r="BW117" s="11"/>
      <c r="BX117" s="11"/>
      <c r="BY117" s="11"/>
      <c r="BZ117" s="9"/>
    </row>
    <row r="118" spans="1:80" ht="76.5" customHeight="1">
      <c r="A118" s="39">
        <v>5</v>
      </c>
      <c r="B118" s="39"/>
      <c r="C118" s="35" t="s">
        <v>170</v>
      </c>
      <c r="D118" s="41"/>
      <c r="E118" s="41"/>
      <c r="F118" s="41"/>
      <c r="G118" s="41"/>
      <c r="H118" s="41"/>
      <c r="I118" s="42"/>
      <c r="J118" s="43" t="s">
        <v>160</v>
      </c>
      <c r="K118" s="43"/>
      <c r="L118" s="43"/>
      <c r="M118" s="43"/>
      <c r="N118" s="43"/>
      <c r="O118" s="44" t="s">
        <v>171</v>
      </c>
      <c r="P118" s="41"/>
      <c r="Q118" s="41"/>
      <c r="R118" s="41"/>
      <c r="S118" s="41"/>
      <c r="T118" s="41"/>
      <c r="U118" s="41"/>
      <c r="V118" s="41"/>
      <c r="W118" s="41"/>
      <c r="X118" s="42"/>
      <c r="Y118" s="40">
        <v>0</v>
      </c>
      <c r="Z118" s="40"/>
      <c r="AA118" s="40"/>
      <c r="AB118" s="40"/>
      <c r="AC118" s="40"/>
      <c r="AD118" s="40">
        <v>100</v>
      </c>
      <c r="AE118" s="40"/>
      <c r="AF118" s="40"/>
      <c r="AG118" s="40"/>
      <c r="AH118" s="40"/>
      <c r="AI118" s="40">
        <v>100</v>
      </c>
      <c r="AJ118" s="40"/>
      <c r="AK118" s="40"/>
      <c r="AL118" s="40"/>
      <c r="AM118" s="40"/>
      <c r="AN118" s="40">
        <v>0</v>
      </c>
      <c r="AO118" s="40"/>
      <c r="AP118" s="40"/>
      <c r="AQ118" s="40"/>
      <c r="AR118" s="40"/>
      <c r="AS118" s="40">
        <v>80</v>
      </c>
      <c r="AT118" s="40"/>
      <c r="AU118" s="40"/>
      <c r="AV118" s="40"/>
      <c r="AW118" s="40"/>
      <c r="AX118" s="38">
        <v>80</v>
      </c>
      <c r="AY118" s="38"/>
      <c r="AZ118" s="38"/>
      <c r="BA118" s="38"/>
      <c r="BB118" s="38"/>
      <c r="BC118" s="38">
        <f t="shared" si="2"/>
        <v>0</v>
      </c>
      <c r="BD118" s="38"/>
      <c r="BE118" s="38"/>
      <c r="BF118" s="38"/>
      <c r="BG118" s="38"/>
      <c r="BH118" s="38">
        <f t="shared" si="3"/>
        <v>-20</v>
      </c>
      <c r="BI118" s="38"/>
      <c r="BJ118" s="38"/>
      <c r="BK118" s="38"/>
      <c r="BL118" s="38"/>
      <c r="BM118" s="38">
        <v>-20</v>
      </c>
      <c r="BN118" s="38"/>
      <c r="BO118" s="38"/>
      <c r="BP118" s="38"/>
      <c r="BQ118" s="38"/>
      <c r="BR118" s="11"/>
      <c r="BS118" s="11"/>
      <c r="BT118" s="11"/>
      <c r="BU118" s="11"/>
      <c r="BV118" s="11"/>
      <c r="BW118" s="11"/>
      <c r="BX118" s="11"/>
      <c r="BY118" s="11"/>
      <c r="BZ118" s="9"/>
    </row>
    <row r="119" spans="1:80" ht="63.75" customHeight="1">
      <c r="A119" s="39">
        <v>6</v>
      </c>
      <c r="B119" s="39"/>
      <c r="C119" s="35" t="s">
        <v>172</v>
      </c>
      <c r="D119" s="41"/>
      <c r="E119" s="41"/>
      <c r="F119" s="41"/>
      <c r="G119" s="41"/>
      <c r="H119" s="41"/>
      <c r="I119" s="42"/>
      <c r="J119" s="43" t="s">
        <v>160</v>
      </c>
      <c r="K119" s="43"/>
      <c r="L119" s="43"/>
      <c r="M119" s="43"/>
      <c r="N119" s="43"/>
      <c r="O119" s="44" t="s">
        <v>173</v>
      </c>
      <c r="P119" s="41"/>
      <c r="Q119" s="41"/>
      <c r="R119" s="41"/>
      <c r="S119" s="41"/>
      <c r="T119" s="41"/>
      <c r="U119" s="41"/>
      <c r="V119" s="41"/>
      <c r="W119" s="41"/>
      <c r="X119" s="42"/>
      <c r="Y119" s="40">
        <v>0</v>
      </c>
      <c r="Z119" s="40"/>
      <c r="AA119" s="40"/>
      <c r="AB119" s="40"/>
      <c r="AC119" s="40"/>
      <c r="AD119" s="40">
        <v>100</v>
      </c>
      <c r="AE119" s="40"/>
      <c r="AF119" s="40"/>
      <c r="AG119" s="40"/>
      <c r="AH119" s="40"/>
      <c r="AI119" s="40">
        <v>100</v>
      </c>
      <c r="AJ119" s="40"/>
      <c r="AK119" s="40"/>
      <c r="AL119" s="40"/>
      <c r="AM119" s="40"/>
      <c r="AN119" s="40">
        <v>0</v>
      </c>
      <c r="AO119" s="40"/>
      <c r="AP119" s="40"/>
      <c r="AQ119" s="40"/>
      <c r="AR119" s="40"/>
      <c r="AS119" s="40">
        <v>100</v>
      </c>
      <c r="AT119" s="40"/>
      <c r="AU119" s="40"/>
      <c r="AV119" s="40"/>
      <c r="AW119" s="40"/>
      <c r="AX119" s="38">
        <v>100</v>
      </c>
      <c r="AY119" s="38"/>
      <c r="AZ119" s="38"/>
      <c r="BA119" s="38"/>
      <c r="BB119" s="38"/>
      <c r="BC119" s="38">
        <f t="shared" si="2"/>
        <v>0</v>
      </c>
      <c r="BD119" s="38"/>
      <c r="BE119" s="38"/>
      <c r="BF119" s="38"/>
      <c r="BG119" s="38"/>
      <c r="BH119" s="38">
        <f t="shared" si="3"/>
        <v>0</v>
      </c>
      <c r="BI119" s="38"/>
      <c r="BJ119" s="38"/>
      <c r="BK119" s="38"/>
      <c r="BL119" s="38"/>
      <c r="BM119" s="38">
        <v>0</v>
      </c>
      <c r="BN119" s="38"/>
      <c r="BO119" s="38"/>
      <c r="BP119" s="38"/>
      <c r="BQ119" s="38"/>
      <c r="BR119" s="11"/>
      <c r="BS119" s="11"/>
      <c r="BT119" s="11"/>
      <c r="BU119" s="11"/>
      <c r="BV119" s="11"/>
      <c r="BW119" s="11"/>
      <c r="BX119" s="11"/>
      <c r="BY119" s="11"/>
      <c r="BZ119" s="9"/>
    </row>
    <row r="120" spans="1:80" ht="51" customHeight="1">
      <c r="A120" s="39">
        <v>7</v>
      </c>
      <c r="B120" s="39"/>
      <c r="C120" s="35" t="s">
        <v>174</v>
      </c>
      <c r="D120" s="41"/>
      <c r="E120" s="41"/>
      <c r="F120" s="41"/>
      <c r="G120" s="41"/>
      <c r="H120" s="41"/>
      <c r="I120" s="42"/>
      <c r="J120" s="43" t="s">
        <v>160</v>
      </c>
      <c r="K120" s="43"/>
      <c r="L120" s="43"/>
      <c r="M120" s="43"/>
      <c r="N120" s="43"/>
      <c r="O120" s="44" t="s">
        <v>175</v>
      </c>
      <c r="P120" s="41"/>
      <c r="Q120" s="41"/>
      <c r="R120" s="41"/>
      <c r="S120" s="41"/>
      <c r="T120" s="41"/>
      <c r="U120" s="41"/>
      <c r="V120" s="41"/>
      <c r="W120" s="41"/>
      <c r="X120" s="42"/>
      <c r="Y120" s="40">
        <v>0</v>
      </c>
      <c r="Z120" s="40"/>
      <c r="AA120" s="40"/>
      <c r="AB120" s="40"/>
      <c r="AC120" s="40"/>
      <c r="AD120" s="40">
        <v>100</v>
      </c>
      <c r="AE120" s="40"/>
      <c r="AF120" s="40"/>
      <c r="AG120" s="40"/>
      <c r="AH120" s="40"/>
      <c r="AI120" s="40">
        <v>100</v>
      </c>
      <c r="AJ120" s="40"/>
      <c r="AK120" s="40"/>
      <c r="AL120" s="40"/>
      <c r="AM120" s="40"/>
      <c r="AN120" s="40">
        <v>0</v>
      </c>
      <c r="AO120" s="40"/>
      <c r="AP120" s="40"/>
      <c r="AQ120" s="40"/>
      <c r="AR120" s="40"/>
      <c r="AS120" s="40">
        <v>100</v>
      </c>
      <c r="AT120" s="40"/>
      <c r="AU120" s="40"/>
      <c r="AV120" s="40"/>
      <c r="AW120" s="40"/>
      <c r="AX120" s="38">
        <v>100</v>
      </c>
      <c r="AY120" s="38"/>
      <c r="AZ120" s="38"/>
      <c r="BA120" s="38"/>
      <c r="BB120" s="38"/>
      <c r="BC120" s="38">
        <f t="shared" si="2"/>
        <v>0</v>
      </c>
      <c r="BD120" s="38"/>
      <c r="BE120" s="38"/>
      <c r="BF120" s="38"/>
      <c r="BG120" s="38"/>
      <c r="BH120" s="38">
        <f t="shared" si="3"/>
        <v>0</v>
      </c>
      <c r="BI120" s="38"/>
      <c r="BJ120" s="38"/>
      <c r="BK120" s="38"/>
      <c r="BL120" s="38"/>
      <c r="BM120" s="38">
        <v>0</v>
      </c>
      <c r="BN120" s="38"/>
      <c r="BO120" s="38"/>
      <c r="BP120" s="38"/>
      <c r="BQ120" s="38"/>
      <c r="BR120" s="11"/>
      <c r="BS120" s="11"/>
      <c r="BT120" s="11"/>
      <c r="BU120" s="11"/>
      <c r="BV120" s="11"/>
      <c r="BW120" s="11"/>
      <c r="BX120" s="11"/>
      <c r="BY120" s="11"/>
      <c r="BZ120" s="9"/>
    </row>
    <row r="121" spans="1:80" ht="63.75" customHeight="1">
      <c r="A121" s="39">
        <v>8</v>
      </c>
      <c r="B121" s="39"/>
      <c r="C121" s="35" t="s">
        <v>176</v>
      </c>
      <c r="D121" s="41"/>
      <c r="E121" s="41"/>
      <c r="F121" s="41"/>
      <c r="G121" s="41"/>
      <c r="H121" s="41"/>
      <c r="I121" s="42"/>
      <c r="J121" s="43" t="s">
        <v>160</v>
      </c>
      <c r="K121" s="43"/>
      <c r="L121" s="43"/>
      <c r="M121" s="43"/>
      <c r="N121" s="43"/>
      <c r="O121" s="44" t="s">
        <v>175</v>
      </c>
      <c r="P121" s="41"/>
      <c r="Q121" s="41"/>
      <c r="R121" s="41"/>
      <c r="S121" s="41"/>
      <c r="T121" s="41"/>
      <c r="U121" s="41"/>
      <c r="V121" s="41"/>
      <c r="W121" s="41"/>
      <c r="X121" s="42"/>
      <c r="Y121" s="40">
        <v>0</v>
      </c>
      <c r="Z121" s="40"/>
      <c r="AA121" s="40"/>
      <c r="AB121" s="40"/>
      <c r="AC121" s="40"/>
      <c r="AD121" s="40">
        <v>100</v>
      </c>
      <c r="AE121" s="40"/>
      <c r="AF121" s="40"/>
      <c r="AG121" s="40"/>
      <c r="AH121" s="40"/>
      <c r="AI121" s="40">
        <v>100</v>
      </c>
      <c r="AJ121" s="40"/>
      <c r="AK121" s="40"/>
      <c r="AL121" s="40"/>
      <c r="AM121" s="40"/>
      <c r="AN121" s="40">
        <v>0</v>
      </c>
      <c r="AO121" s="40"/>
      <c r="AP121" s="40"/>
      <c r="AQ121" s="40"/>
      <c r="AR121" s="40"/>
      <c r="AS121" s="40">
        <v>100</v>
      </c>
      <c r="AT121" s="40"/>
      <c r="AU121" s="40"/>
      <c r="AV121" s="40"/>
      <c r="AW121" s="40"/>
      <c r="AX121" s="38">
        <v>100</v>
      </c>
      <c r="AY121" s="38"/>
      <c r="AZ121" s="38"/>
      <c r="BA121" s="38"/>
      <c r="BB121" s="38"/>
      <c r="BC121" s="38">
        <f t="shared" si="2"/>
        <v>0</v>
      </c>
      <c r="BD121" s="38"/>
      <c r="BE121" s="38"/>
      <c r="BF121" s="38"/>
      <c r="BG121" s="38"/>
      <c r="BH121" s="38">
        <f t="shared" si="3"/>
        <v>0</v>
      </c>
      <c r="BI121" s="38"/>
      <c r="BJ121" s="38"/>
      <c r="BK121" s="38"/>
      <c r="BL121" s="38"/>
      <c r="BM121" s="38">
        <v>0</v>
      </c>
      <c r="BN121" s="38"/>
      <c r="BO121" s="38"/>
      <c r="BP121" s="38"/>
      <c r="BQ121" s="38"/>
      <c r="BR121" s="11"/>
      <c r="BS121" s="11"/>
      <c r="BT121" s="11"/>
      <c r="BU121" s="11"/>
      <c r="BV121" s="11"/>
      <c r="BW121" s="11"/>
      <c r="BX121" s="11"/>
      <c r="BY121" s="11"/>
      <c r="BZ121" s="9"/>
    </row>
    <row r="122" spans="1:80" ht="63.75" customHeight="1">
      <c r="A122" s="39">
        <v>9</v>
      </c>
      <c r="B122" s="39"/>
      <c r="C122" s="35" t="s">
        <v>177</v>
      </c>
      <c r="D122" s="41"/>
      <c r="E122" s="41"/>
      <c r="F122" s="41"/>
      <c r="G122" s="41"/>
      <c r="H122" s="41"/>
      <c r="I122" s="42"/>
      <c r="J122" s="43" t="s">
        <v>160</v>
      </c>
      <c r="K122" s="43"/>
      <c r="L122" s="43"/>
      <c r="M122" s="43"/>
      <c r="N122" s="43"/>
      <c r="O122" s="44" t="s">
        <v>178</v>
      </c>
      <c r="P122" s="41"/>
      <c r="Q122" s="41"/>
      <c r="R122" s="41"/>
      <c r="S122" s="41"/>
      <c r="T122" s="41"/>
      <c r="U122" s="41"/>
      <c r="V122" s="41"/>
      <c r="W122" s="41"/>
      <c r="X122" s="42"/>
      <c r="Y122" s="40">
        <v>0</v>
      </c>
      <c r="Z122" s="40"/>
      <c r="AA122" s="40"/>
      <c r="AB122" s="40"/>
      <c r="AC122" s="40"/>
      <c r="AD122" s="40">
        <v>100</v>
      </c>
      <c r="AE122" s="40"/>
      <c r="AF122" s="40"/>
      <c r="AG122" s="40"/>
      <c r="AH122" s="40"/>
      <c r="AI122" s="40">
        <v>100</v>
      </c>
      <c r="AJ122" s="40"/>
      <c r="AK122" s="40"/>
      <c r="AL122" s="40"/>
      <c r="AM122" s="40"/>
      <c r="AN122" s="40">
        <v>0</v>
      </c>
      <c r="AO122" s="40"/>
      <c r="AP122" s="40"/>
      <c r="AQ122" s="40"/>
      <c r="AR122" s="40"/>
      <c r="AS122" s="40">
        <v>100</v>
      </c>
      <c r="AT122" s="40"/>
      <c r="AU122" s="40"/>
      <c r="AV122" s="40"/>
      <c r="AW122" s="40"/>
      <c r="AX122" s="38">
        <v>100</v>
      </c>
      <c r="AY122" s="38"/>
      <c r="AZ122" s="38"/>
      <c r="BA122" s="38"/>
      <c r="BB122" s="38"/>
      <c r="BC122" s="38">
        <f t="shared" si="2"/>
        <v>0</v>
      </c>
      <c r="BD122" s="38"/>
      <c r="BE122" s="38"/>
      <c r="BF122" s="38"/>
      <c r="BG122" s="38"/>
      <c r="BH122" s="38">
        <f t="shared" si="3"/>
        <v>0</v>
      </c>
      <c r="BI122" s="38"/>
      <c r="BJ122" s="38"/>
      <c r="BK122" s="38"/>
      <c r="BL122" s="38"/>
      <c r="BM122" s="38">
        <v>0</v>
      </c>
      <c r="BN122" s="38"/>
      <c r="BO122" s="38"/>
      <c r="BP122" s="38"/>
      <c r="BQ122" s="38"/>
      <c r="BR122" s="11"/>
      <c r="BS122" s="11"/>
      <c r="BT122" s="11"/>
      <c r="BU122" s="11"/>
      <c r="BV122" s="11"/>
      <c r="BW122" s="11"/>
      <c r="BX122" s="11"/>
      <c r="BY122" s="11"/>
      <c r="BZ122" s="9"/>
    </row>
    <row r="123" spans="1:80" ht="89.25" customHeight="1">
      <c r="A123" s="39">
        <v>10</v>
      </c>
      <c r="B123" s="39"/>
      <c r="C123" s="35" t="s">
        <v>179</v>
      </c>
      <c r="D123" s="41"/>
      <c r="E123" s="41"/>
      <c r="F123" s="41"/>
      <c r="G123" s="41"/>
      <c r="H123" s="41"/>
      <c r="I123" s="42"/>
      <c r="J123" s="43" t="s">
        <v>160</v>
      </c>
      <c r="K123" s="43"/>
      <c r="L123" s="43"/>
      <c r="M123" s="43"/>
      <c r="N123" s="43"/>
      <c r="O123" s="44" t="s">
        <v>180</v>
      </c>
      <c r="P123" s="41"/>
      <c r="Q123" s="41"/>
      <c r="R123" s="41"/>
      <c r="S123" s="41"/>
      <c r="T123" s="41"/>
      <c r="U123" s="41"/>
      <c r="V123" s="41"/>
      <c r="W123" s="41"/>
      <c r="X123" s="42"/>
      <c r="Y123" s="40">
        <v>100</v>
      </c>
      <c r="Z123" s="40"/>
      <c r="AA123" s="40"/>
      <c r="AB123" s="40"/>
      <c r="AC123" s="40"/>
      <c r="AD123" s="40">
        <v>0</v>
      </c>
      <c r="AE123" s="40"/>
      <c r="AF123" s="40"/>
      <c r="AG123" s="40"/>
      <c r="AH123" s="40"/>
      <c r="AI123" s="40">
        <v>100</v>
      </c>
      <c r="AJ123" s="40"/>
      <c r="AK123" s="40"/>
      <c r="AL123" s="40"/>
      <c r="AM123" s="40"/>
      <c r="AN123" s="40">
        <v>100</v>
      </c>
      <c r="AO123" s="40"/>
      <c r="AP123" s="40"/>
      <c r="AQ123" s="40"/>
      <c r="AR123" s="40"/>
      <c r="AS123" s="40">
        <v>0</v>
      </c>
      <c r="AT123" s="40"/>
      <c r="AU123" s="40"/>
      <c r="AV123" s="40"/>
      <c r="AW123" s="40"/>
      <c r="AX123" s="38">
        <v>100</v>
      </c>
      <c r="AY123" s="38"/>
      <c r="AZ123" s="38"/>
      <c r="BA123" s="38"/>
      <c r="BB123" s="38"/>
      <c r="BC123" s="38">
        <f t="shared" si="2"/>
        <v>0</v>
      </c>
      <c r="BD123" s="38"/>
      <c r="BE123" s="38"/>
      <c r="BF123" s="38"/>
      <c r="BG123" s="38"/>
      <c r="BH123" s="38">
        <f t="shared" si="3"/>
        <v>0</v>
      </c>
      <c r="BI123" s="38"/>
      <c r="BJ123" s="38"/>
      <c r="BK123" s="38"/>
      <c r="BL123" s="38"/>
      <c r="BM123" s="38">
        <v>0</v>
      </c>
      <c r="BN123" s="38"/>
      <c r="BO123" s="38"/>
      <c r="BP123" s="38"/>
      <c r="BQ123" s="38"/>
      <c r="BR123" s="11"/>
      <c r="BS123" s="11"/>
      <c r="BT123" s="11"/>
      <c r="BU123" s="11"/>
      <c r="BV123" s="11"/>
      <c r="BW123" s="11"/>
      <c r="BX123" s="11"/>
      <c r="BY123" s="11"/>
      <c r="BZ123" s="9"/>
    </row>
    <row r="124" spans="1:80" ht="51" customHeight="1">
      <c r="A124" s="39"/>
      <c r="B124" s="39"/>
      <c r="C124" s="35" t="s">
        <v>182</v>
      </c>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7"/>
      <c r="BR124" s="11"/>
      <c r="BS124" s="11"/>
      <c r="BT124" s="11"/>
      <c r="BU124" s="11"/>
      <c r="BV124" s="11"/>
      <c r="BW124" s="11"/>
      <c r="BX124" s="11"/>
      <c r="BY124" s="11"/>
      <c r="BZ124" s="9"/>
      <c r="CB124" s="1" t="s">
        <v>181</v>
      </c>
    </row>
    <row r="126" spans="1:80" ht="15.95" customHeight="1">
      <c r="A126" s="71" t="s">
        <v>51</v>
      </c>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row>
    <row r="127" spans="1:80" ht="126" customHeight="1">
      <c r="A127" s="72" t="s">
        <v>183</v>
      </c>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73"/>
      <c r="BK127" s="73"/>
      <c r="BL127" s="73"/>
    </row>
    <row r="128" spans="1:80" ht="15.95" customHeight="1">
      <c r="A128" s="17"/>
      <c r="B128" s="17"/>
      <c r="C128" s="17"/>
      <c r="D128" s="17"/>
      <c r="E128" s="17"/>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row>
    <row r="129" spans="1:64" ht="12" customHeight="1">
      <c r="A129" s="30" t="s">
        <v>65</v>
      </c>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row>
    <row r="130" spans="1:64" ht="15.95" customHeight="1">
      <c r="A130" s="29"/>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row>
    <row r="131" spans="1:64" ht="42" customHeight="1">
      <c r="A131" s="98" t="s">
        <v>186</v>
      </c>
      <c r="B131" s="73"/>
      <c r="C131" s="73"/>
      <c r="D131" s="73"/>
      <c r="E131" s="73"/>
      <c r="F131" s="73"/>
      <c r="G131" s="73"/>
      <c r="H131" s="73"/>
      <c r="I131" s="73"/>
      <c r="J131" s="73"/>
      <c r="K131" s="73"/>
      <c r="L131" s="73"/>
      <c r="M131" s="73"/>
      <c r="N131" s="73"/>
      <c r="O131" s="73"/>
      <c r="P131" s="73"/>
      <c r="Q131" s="73"/>
      <c r="R131" s="73"/>
      <c r="S131" s="73"/>
      <c r="T131" s="73"/>
      <c r="U131" s="73"/>
      <c r="V131" s="73"/>
      <c r="W131" s="99"/>
      <c r="X131" s="99"/>
      <c r="Y131" s="99"/>
      <c r="Z131" s="99"/>
      <c r="AA131" s="99"/>
      <c r="AB131" s="99"/>
      <c r="AC131" s="99"/>
      <c r="AD131" s="99"/>
      <c r="AE131" s="99"/>
      <c r="AF131" s="99"/>
      <c r="AG131" s="99"/>
      <c r="AH131" s="99"/>
      <c r="AI131" s="99"/>
      <c r="AJ131" s="99"/>
      <c r="AK131" s="99"/>
      <c r="AL131" s="99"/>
      <c r="AM131" s="99"/>
      <c r="AN131" s="3"/>
      <c r="AO131" s="3"/>
      <c r="AP131" s="100" t="s">
        <v>188</v>
      </c>
      <c r="AQ131" s="101"/>
      <c r="AR131" s="101"/>
      <c r="AS131" s="101"/>
      <c r="AT131" s="101"/>
      <c r="AU131" s="101"/>
      <c r="AV131" s="101"/>
      <c r="AW131" s="101"/>
      <c r="AX131" s="101"/>
      <c r="AY131" s="101"/>
      <c r="AZ131" s="101"/>
      <c r="BA131" s="101"/>
      <c r="BB131" s="101"/>
      <c r="BC131" s="101"/>
      <c r="BD131" s="101"/>
      <c r="BE131" s="101"/>
      <c r="BF131" s="101"/>
      <c r="BG131" s="101"/>
      <c r="BH131" s="101"/>
    </row>
    <row r="132" spans="1:64">
      <c r="W132" s="97" t="s">
        <v>9</v>
      </c>
      <c r="X132" s="97"/>
      <c r="Y132" s="97"/>
      <c r="Z132" s="97"/>
      <c r="AA132" s="97"/>
      <c r="AB132" s="97"/>
      <c r="AC132" s="97"/>
      <c r="AD132" s="97"/>
      <c r="AE132" s="97"/>
      <c r="AF132" s="97"/>
      <c r="AG132" s="97"/>
      <c r="AH132" s="97"/>
      <c r="AI132" s="97"/>
      <c r="AJ132" s="97"/>
      <c r="AK132" s="97"/>
      <c r="AL132" s="97"/>
      <c r="AM132" s="97"/>
      <c r="AN132" s="4"/>
      <c r="AO132" s="4"/>
      <c r="AP132" s="97" t="s">
        <v>10</v>
      </c>
      <c r="AQ132" s="97"/>
      <c r="AR132" s="97"/>
      <c r="AS132" s="97"/>
      <c r="AT132" s="97"/>
      <c r="AU132" s="97"/>
      <c r="AV132" s="97"/>
      <c r="AW132" s="97"/>
      <c r="AX132" s="97"/>
      <c r="AY132" s="97"/>
      <c r="AZ132" s="97"/>
      <c r="BA132" s="97"/>
      <c r="BB132" s="97"/>
      <c r="BC132" s="97"/>
      <c r="BD132" s="97"/>
      <c r="BE132" s="97"/>
      <c r="BF132" s="97"/>
      <c r="BG132" s="97"/>
      <c r="BH132" s="97"/>
    </row>
    <row r="135" spans="1:64" ht="31.5" customHeight="1">
      <c r="A135" s="98" t="s">
        <v>187</v>
      </c>
      <c r="B135" s="73"/>
      <c r="C135" s="73"/>
      <c r="D135" s="73"/>
      <c r="E135" s="73"/>
      <c r="F135" s="73"/>
      <c r="G135" s="73"/>
      <c r="H135" s="73"/>
      <c r="I135" s="73"/>
      <c r="J135" s="73"/>
      <c r="K135" s="73"/>
      <c r="L135" s="73"/>
      <c r="M135" s="73"/>
      <c r="N135" s="73"/>
      <c r="O135" s="73"/>
      <c r="P135" s="73"/>
      <c r="Q135" s="73"/>
      <c r="R135" s="73"/>
      <c r="S135" s="73"/>
      <c r="T135" s="73"/>
      <c r="U135" s="73"/>
      <c r="V135" s="73"/>
      <c r="W135" s="99"/>
      <c r="X135" s="99"/>
      <c r="Y135" s="99"/>
      <c r="Z135" s="99"/>
      <c r="AA135" s="99"/>
      <c r="AB135" s="99"/>
      <c r="AC135" s="99"/>
      <c r="AD135" s="99"/>
      <c r="AE135" s="99"/>
      <c r="AF135" s="99"/>
      <c r="AG135" s="99"/>
      <c r="AH135" s="99"/>
      <c r="AI135" s="99"/>
      <c r="AJ135" s="99"/>
      <c r="AK135" s="99"/>
      <c r="AL135" s="99"/>
      <c r="AM135" s="99"/>
      <c r="AN135" s="3"/>
      <c r="AO135" s="3"/>
      <c r="AP135" s="100" t="s">
        <v>189</v>
      </c>
      <c r="AQ135" s="101"/>
      <c r="AR135" s="101"/>
      <c r="AS135" s="101"/>
      <c r="AT135" s="101"/>
      <c r="AU135" s="101"/>
      <c r="AV135" s="101"/>
      <c r="AW135" s="101"/>
      <c r="AX135" s="101"/>
      <c r="AY135" s="101"/>
      <c r="AZ135" s="101"/>
      <c r="BA135" s="101"/>
      <c r="BB135" s="101"/>
      <c r="BC135" s="101"/>
      <c r="BD135" s="101"/>
      <c r="BE135" s="101"/>
      <c r="BF135" s="101"/>
      <c r="BG135" s="101"/>
      <c r="BH135" s="101"/>
    </row>
    <row r="136" spans="1:64">
      <c r="W136" s="97" t="s">
        <v>9</v>
      </c>
      <c r="X136" s="97"/>
      <c r="Y136" s="97"/>
      <c r="Z136" s="97"/>
      <c r="AA136" s="97"/>
      <c r="AB136" s="97"/>
      <c r="AC136" s="97"/>
      <c r="AD136" s="97"/>
      <c r="AE136" s="97"/>
      <c r="AF136" s="97"/>
      <c r="AG136" s="97"/>
      <c r="AH136" s="97"/>
      <c r="AI136" s="97"/>
      <c r="AJ136" s="97"/>
      <c r="AK136" s="97"/>
      <c r="AL136" s="97"/>
      <c r="AM136" s="97"/>
      <c r="AN136" s="4"/>
      <c r="AO136" s="4"/>
      <c r="AP136" s="97" t="s">
        <v>10</v>
      </c>
      <c r="AQ136" s="97"/>
      <c r="AR136" s="97"/>
      <c r="AS136" s="97"/>
      <c r="AT136" s="97"/>
      <c r="AU136" s="97"/>
      <c r="AV136" s="97"/>
      <c r="AW136" s="97"/>
      <c r="AX136" s="97"/>
      <c r="AY136" s="97"/>
      <c r="AZ136" s="97"/>
      <c r="BA136" s="97"/>
      <c r="BB136" s="97"/>
      <c r="BC136" s="97"/>
      <c r="BD136" s="97"/>
      <c r="BE136" s="97"/>
      <c r="BF136" s="97"/>
      <c r="BG136" s="97"/>
      <c r="BH136" s="97"/>
    </row>
  </sheetData>
  <mergeCells count="880">
    <mergeCell ref="BE21:BL21"/>
    <mergeCell ref="B20:L20"/>
    <mergeCell ref="N20:Y20"/>
    <mergeCell ref="AA20:AI20"/>
    <mergeCell ref="AK20:BC20"/>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O2:BL6"/>
    <mergeCell ref="A7:BL7"/>
    <mergeCell ref="A8:BL8"/>
    <mergeCell ref="A9:BL9"/>
    <mergeCell ref="AW59:BA59"/>
    <mergeCell ref="A57:BL57"/>
    <mergeCell ref="AW61:BA61"/>
    <mergeCell ref="BB61:BF61"/>
    <mergeCell ref="BB59:BF59"/>
    <mergeCell ref="AL59:AP59"/>
    <mergeCell ref="AF42:AJ42"/>
    <mergeCell ref="AZ42:BC42"/>
    <mergeCell ref="BD42:BH42"/>
    <mergeCell ref="BI42:BM42"/>
    <mergeCell ref="C38:Z39"/>
    <mergeCell ref="C40:Z40"/>
    <mergeCell ref="C42:Z42"/>
    <mergeCell ref="AU39:AY39"/>
    <mergeCell ref="AP39:AT39"/>
    <mergeCell ref="AA39:AE39"/>
    <mergeCell ref="AP40:AT40"/>
    <mergeCell ref="A42:B42"/>
    <mergeCell ref="A10:BL10"/>
    <mergeCell ref="A11:BL11"/>
    <mergeCell ref="BM72:BQ72"/>
    <mergeCell ref="BH72:BL72"/>
    <mergeCell ref="BC70:BG70"/>
    <mergeCell ref="BH70:BL70"/>
    <mergeCell ref="BM70:BQ70"/>
    <mergeCell ref="BM71:BQ71"/>
    <mergeCell ref="BH71:BL71"/>
    <mergeCell ref="BC71:BG71"/>
    <mergeCell ref="AD69:AH69"/>
    <mergeCell ref="AX69:BB69"/>
    <mergeCell ref="AS69:AW69"/>
    <mergeCell ref="AN69:AR69"/>
    <mergeCell ref="BM69:BQ69"/>
    <mergeCell ref="BH69:BL69"/>
    <mergeCell ref="BC69:BG69"/>
    <mergeCell ref="AX71:BB71"/>
    <mergeCell ref="AX70:BB70"/>
    <mergeCell ref="AS70:AW70"/>
    <mergeCell ref="AI72:AM72"/>
    <mergeCell ref="AN72:AR72"/>
    <mergeCell ref="AS72:AW72"/>
    <mergeCell ref="AX72:BB72"/>
    <mergeCell ref="BG61:BL61"/>
    <mergeCell ref="AU40:AY40"/>
    <mergeCell ref="AU42:AY42"/>
    <mergeCell ref="AW60:BA60"/>
    <mergeCell ref="BB60:BF60"/>
    <mergeCell ref="BG60:BL60"/>
    <mergeCell ref="BC72:BG72"/>
    <mergeCell ref="BG62:BL62"/>
    <mergeCell ref="AN68:BB68"/>
    <mergeCell ref="BC68:BQ68"/>
    <mergeCell ref="AI71:AM71"/>
    <mergeCell ref="AL61:AP61"/>
    <mergeCell ref="AN71:AR71"/>
    <mergeCell ref="AQ61:AV61"/>
    <mergeCell ref="V60:Z60"/>
    <mergeCell ref="AS71:AW71"/>
    <mergeCell ref="AP41:AT41"/>
    <mergeCell ref="C41:Z41"/>
    <mergeCell ref="BG59:BL59"/>
    <mergeCell ref="AW58:BL58"/>
    <mergeCell ref="AA41:AE41"/>
    <mergeCell ref="AK42:AO42"/>
    <mergeCell ref="AP42:AT42"/>
    <mergeCell ref="AG58:AV58"/>
    <mergeCell ref="Q58:AF58"/>
    <mergeCell ref="AQ59:AV59"/>
    <mergeCell ref="AI70:AM70"/>
    <mergeCell ref="Y68:AM68"/>
    <mergeCell ref="Y70:AC70"/>
    <mergeCell ref="AD70:AH70"/>
    <mergeCell ref="AL63:AP63"/>
    <mergeCell ref="AA42:AE42"/>
    <mergeCell ref="Q59:U59"/>
    <mergeCell ref="AN70:AR70"/>
    <mergeCell ref="V59:Z59"/>
    <mergeCell ref="AP136:BH136"/>
    <mergeCell ref="A135:V135"/>
    <mergeCell ref="W135:AM135"/>
    <mergeCell ref="AP135:BH135"/>
    <mergeCell ref="W136:AM136"/>
    <mergeCell ref="A72:B72"/>
    <mergeCell ref="A71:B71"/>
    <mergeCell ref="AK41:AO41"/>
    <mergeCell ref="AF41:AJ41"/>
    <mergeCell ref="A62:P62"/>
    <mergeCell ref="Q62:U62"/>
    <mergeCell ref="A56:BL56"/>
    <mergeCell ref="AQ62:AV62"/>
    <mergeCell ref="AG61:AK61"/>
    <mergeCell ref="AD72:AH72"/>
    <mergeCell ref="C72:I72"/>
    <mergeCell ref="J72:N72"/>
    <mergeCell ref="O72:X72"/>
    <mergeCell ref="Y72:AC72"/>
    <mergeCell ref="C71:I71"/>
    <mergeCell ref="J71:N71"/>
    <mergeCell ref="O71:X71"/>
    <mergeCell ref="Y71:AC71"/>
    <mergeCell ref="V62:Z62"/>
    <mergeCell ref="BN40:BQ40"/>
    <mergeCell ref="BN41:BQ41"/>
    <mergeCell ref="AU41:AY41"/>
    <mergeCell ref="BI41:BM41"/>
    <mergeCell ref="BD41:BH41"/>
    <mergeCell ref="AP132:BH132"/>
    <mergeCell ref="W132:AM132"/>
    <mergeCell ref="A131:V131"/>
    <mergeCell ref="W131:AM131"/>
    <mergeCell ref="AP131:BH131"/>
    <mergeCell ref="BN42:BQ42"/>
    <mergeCell ref="C70:I70"/>
    <mergeCell ref="A60:P60"/>
    <mergeCell ref="A58:P59"/>
    <mergeCell ref="A70:B70"/>
    <mergeCell ref="AW62:BA62"/>
    <mergeCell ref="BB62:BF62"/>
    <mergeCell ref="A66:BQ66"/>
    <mergeCell ref="AL62:AP62"/>
    <mergeCell ref="AG62:AK62"/>
    <mergeCell ref="AA62:AF62"/>
    <mergeCell ref="AI69:AM69"/>
    <mergeCell ref="Y69:AC69"/>
    <mergeCell ref="AD71:AH71"/>
    <mergeCell ref="Q61:U61"/>
    <mergeCell ref="V61:Z61"/>
    <mergeCell ref="AA61:AF61"/>
    <mergeCell ref="Q60:U60"/>
    <mergeCell ref="AA60:AF60"/>
    <mergeCell ref="A43:B43"/>
    <mergeCell ref="AZ40:BC40"/>
    <mergeCell ref="BD40:BH40"/>
    <mergeCell ref="BI40:BM40"/>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26:F26"/>
    <mergeCell ref="G26:BL26"/>
    <mergeCell ref="A126:BL126"/>
    <mergeCell ref="A127:BL127"/>
    <mergeCell ref="A34:F34"/>
    <mergeCell ref="G34:BL34"/>
    <mergeCell ref="A68:B69"/>
    <mergeCell ref="C68:I69"/>
    <mergeCell ref="J68:N69"/>
    <mergeCell ref="O68:X69"/>
    <mergeCell ref="J70:N70"/>
    <mergeCell ref="O70:X70"/>
    <mergeCell ref="AQ60:AV60"/>
    <mergeCell ref="AL60:AP60"/>
    <mergeCell ref="AG60:AK60"/>
    <mergeCell ref="AG59:AK59"/>
    <mergeCell ref="AA59:AF59"/>
    <mergeCell ref="AA40:AE40"/>
    <mergeCell ref="AF40:AJ40"/>
    <mergeCell ref="AU45:AY45"/>
    <mergeCell ref="A41:B41"/>
    <mergeCell ref="AZ41:BC41"/>
    <mergeCell ref="A61:P61"/>
    <mergeCell ref="AK40:AO40"/>
    <mergeCell ref="AZ43:BC43"/>
    <mergeCell ref="BD43:BH43"/>
    <mergeCell ref="BI43:BM43"/>
    <mergeCell ref="BN43:BQ43"/>
    <mergeCell ref="A44:B44"/>
    <mergeCell ref="C43:Z43"/>
    <mergeCell ref="AA43:AE43"/>
    <mergeCell ref="AF43:AJ43"/>
    <mergeCell ref="AK43:AO43"/>
    <mergeCell ref="AP43:AT43"/>
    <mergeCell ref="AU43:AY43"/>
    <mergeCell ref="AZ45:BC45"/>
    <mergeCell ref="BD45:BH45"/>
    <mergeCell ref="BI45:BM45"/>
    <mergeCell ref="BN45:BQ45"/>
    <mergeCell ref="A46:B46"/>
    <mergeCell ref="A45:B45"/>
    <mergeCell ref="C45:Z45"/>
    <mergeCell ref="AA45:AE45"/>
    <mergeCell ref="AF45:AJ45"/>
    <mergeCell ref="AK45:AO45"/>
    <mergeCell ref="AP45:AT45"/>
    <mergeCell ref="AP47:AT47"/>
    <mergeCell ref="AU47:AY47"/>
    <mergeCell ref="AZ47:BC47"/>
    <mergeCell ref="BD47:BH47"/>
    <mergeCell ref="BI47:BM47"/>
    <mergeCell ref="BN47:BQ47"/>
    <mergeCell ref="A47:B47"/>
    <mergeCell ref="C47:Z47"/>
    <mergeCell ref="AA47:AE47"/>
    <mergeCell ref="AF47:AJ47"/>
    <mergeCell ref="AK47:AO47"/>
    <mergeCell ref="AU48:AY48"/>
    <mergeCell ref="AZ48:BC48"/>
    <mergeCell ref="BD48:BH48"/>
    <mergeCell ref="BI48:BM48"/>
    <mergeCell ref="BN48:BQ48"/>
    <mergeCell ref="A49:B49"/>
    <mergeCell ref="A48:B48"/>
    <mergeCell ref="C48:Z48"/>
    <mergeCell ref="AA48:AE48"/>
    <mergeCell ref="AF48:AJ48"/>
    <mergeCell ref="AK48:AO48"/>
    <mergeCell ref="AP48:AT48"/>
    <mergeCell ref="AU50:AY50"/>
    <mergeCell ref="AZ50:BC50"/>
    <mergeCell ref="BD50:BH50"/>
    <mergeCell ref="BI50:BM50"/>
    <mergeCell ref="BN50:BQ50"/>
    <mergeCell ref="A51:B51"/>
    <mergeCell ref="A50:B50"/>
    <mergeCell ref="C50:Z50"/>
    <mergeCell ref="AA50:AE50"/>
    <mergeCell ref="AF50:AJ50"/>
    <mergeCell ref="AK50:AO50"/>
    <mergeCell ref="AP50:AT50"/>
    <mergeCell ref="BI52:BM52"/>
    <mergeCell ref="BN52:BQ52"/>
    <mergeCell ref="A53:B53"/>
    <mergeCell ref="A52:B52"/>
    <mergeCell ref="C52:Z52"/>
    <mergeCell ref="AA52:AE52"/>
    <mergeCell ref="AF52:AJ52"/>
    <mergeCell ref="AK52:AO52"/>
    <mergeCell ref="AP52:AT52"/>
    <mergeCell ref="C44:BQ44"/>
    <mergeCell ref="C46:BQ46"/>
    <mergeCell ref="C49:BQ49"/>
    <mergeCell ref="C51:BQ51"/>
    <mergeCell ref="C53:BQ53"/>
    <mergeCell ref="A63:P63"/>
    <mergeCell ref="Q63:U63"/>
    <mergeCell ref="V63:Z63"/>
    <mergeCell ref="AA63:AF63"/>
    <mergeCell ref="AG63:AK63"/>
    <mergeCell ref="AU54:AY54"/>
    <mergeCell ref="AZ54:BC54"/>
    <mergeCell ref="BD54:BH54"/>
    <mergeCell ref="BI54:BM54"/>
    <mergeCell ref="BN54:BQ54"/>
    <mergeCell ref="A54:B54"/>
    <mergeCell ref="C54:Z54"/>
    <mergeCell ref="AA54:AE54"/>
    <mergeCell ref="AF54:AJ54"/>
    <mergeCell ref="AK54:AO54"/>
    <mergeCell ref="AP54:AT54"/>
    <mergeCell ref="AU52:AY52"/>
    <mergeCell ref="AZ52:BC52"/>
    <mergeCell ref="BD52:BH52"/>
    <mergeCell ref="AQ64:AV64"/>
    <mergeCell ref="AW64:BA64"/>
    <mergeCell ref="BB64:BF64"/>
    <mergeCell ref="BG64:BL64"/>
    <mergeCell ref="AQ63:AV63"/>
    <mergeCell ref="AW63:BA63"/>
    <mergeCell ref="BB63:BF63"/>
    <mergeCell ref="BG63:BL63"/>
    <mergeCell ref="A64:P64"/>
    <mergeCell ref="Q64:U64"/>
    <mergeCell ref="V64:Z64"/>
    <mergeCell ref="AA64:AF64"/>
    <mergeCell ref="AG64:AK64"/>
    <mergeCell ref="AL64:AP64"/>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X74:BB74"/>
    <mergeCell ref="BC74:BG74"/>
    <mergeCell ref="BH74:BL74"/>
    <mergeCell ref="BM74:BQ74"/>
    <mergeCell ref="A75:B75"/>
    <mergeCell ref="C75:I75"/>
    <mergeCell ref="J75:N75"/>
    <mergeCell ref="O75:X75"/>
    <mergeCell ref="Y75:AC75"/>
    <mergeCell ref="AD75:AH75"/>
    <mergeCell ref="A77:B77"/>
    <mergeCell ref="C77:I77"/>
    <mergeCell ref="J77:N77"/>
    <mergeCell ref="O77:X77"/>
    <mergeCell ref="Y77:AC77"/>
    <mergeCell ref="AD77:AH77"/>
    <mergeCell ref="BM75:BQ75"/>
    <mergeCell ref="A76:B76"/>
    <mergeCell ref="AI75:AM75"/>
    <mergeCell ref="AN75:AR75"/>
    <mergeCell ref="AS75:AW75"/>
    <mergeCell ref="AX75:BB75"/>
    <mergeCell ref="BC75:BG75"/>
    <mergeCell ref="BH75:BL75"/>
    <mergeCell ref="AI80:AM80"/>
    <mergeCell ref="AN80:AR80"/>
    <mergeCell ref="AS80:AW80"/>
    <mergeCell ref="AX78:BB78"/>
    <mergeCell ref="BC78:BG78"/>
    <mergeCell ref="BH78:BL78"/>
    <mergeCell ref="BM78:BQ78"/>
    <mergeCell ref="A79:B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BM81:BQ81"/>
    <mergeCell ref="A82:B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BM83:BQ83"/>
    <mergeCell ref="A84:B84"/>
    <mergeCell ref="AI83:AM83"/>
    <mergeCell ref="AN83:AR83"/>
    <mergeCell ref="AS83:AW83"/>
    <mergeCell ref="AX83:BB83"/>
    <mergeCell ref="BC83:BG83"/>
    <mergeCell ref="BH83:BL83"/>
    <mergeCell ref="A83:B83"/>
    <mergeCell ref="C83:I83"/>
    <mergeCell ref="J83:N83"/>
    <mergeCell ref="O83:X83"/>
    <mergeCell ref="Y83:AC83"/>
    <mergeCell ref="AD83:AH83"/>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85:B85"/>
    <mergeCell ref="C85:I85"/>
    <mergeCell ref="J85:N85"/>
    <mergeCell ref="O85:X85"/>
    <mergeCell ref="Y85:AC85"/>
    <mergeCell ref="AD85:AH85"/>
    <mergeCell ref="BM87:BQ87"/>
    <mergeCell ref="A88:B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89:B89"/>
    <mergeCell ref="C89:I89"/>
    <mergeCell ref="J89:N89"/>
    <mergeCell ref="O89:X89"/>
    <mergeCell ref="Y89:AC89"/>
    <mergeCell ref="AD89:AH89"/>
    <mergeCell ref="AX90:BB90"/>
    <mergeCell ref="BC90:BG90"/>
    <mergeCell ref="BH90:BL90"/>
    <mergeCell ref="BM90:BQ90"/>
    <mergeCell ref="A91:B91"/>
    <mergeCell ref="C91:I91"/>
    <mergeCell ref="J91:N91"/>
    <mergeCell ref="O91:X91"/>
    <mergeCell ref="Y91:AC91"/>
    <mergeCell ref="AD91:AH91"/>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X92:BB92"/>
    <mergeCell ref="BC92:BG92"/>
    <mergeCell ref="BH92:BL92"/>
    <mergeCell ref="BM92:BQ92"/>
    <mergeCell ref="A93:B93"/>
    <mergeCell ref="C93:I93"/>
    <mergeCell ref="J93:N93"/>
    <mergeCell ref="O93:X93"/>
    <mergeCell ref="Y93:AC93"/>
    <mergeCell ref="AD93:AH93"/>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4:BB94"/>
    <mergeCell ref="BC94:BG94"/>
    <mergeCell ref="BH94:BL94"/>
    <mergeCell ref="BM94:BQ94"/>
    <mergeCell ref="A95:B95"/>
    <mergeCell ref="C95:I95"/>
    <mergeCell ref="J95:N95"/>
    <mergeCell ref="O95:X95"/>
    <mergeCell ref="Y95:AC95"/>
    <mergeCell ref="AD95:AH95"/>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X96:BB96"/>
    <mergeCell ref="BC96:BG96"/>
    <mergeCell ref="BH96:BL96"/>
    <mergeCell ref="BM96:BQ96"/>
    <mergeCell ref="A97:B97"/>
    <mergeCell ref="C97:I97"/>
    <mergeCell ref="J97:N97"/>
    <mergeCell ref="O97:X97"/>
    <mergeCell ref="Y97:AC97"/>
    <mergeCell ref="AD97:AH97"/>
    <mergeCell ref="BM97:BQ97"/>
    <mergeCell ref="A98:B98"/>
    <mergeCell ref="C98:I98"/>
    <mergeCell ref="J98:N98"/>
    <mergeCell ref="O98:X98"/>
    <mergeCell ref="Y98:AC98"/>
    <mergeCell ref="AD98:AH98"/>
    <mergeCell ref="AI98:AM98"/>
    <mergeCell ref="AN98:AR98"/>
    <mergeCell ref="AS98:AW98"/>
    <mergeCell ref="AI97:AM97"/>
    <mergeCell ref="AN97:AR97"/>
    <mergeCell ref="AS97:AW97"/>
    <mergeCell ref="AX97:BB97"/>
    <mergeCell ref="BC97:BG97"/>
    <mergeCell ref="BH97:BL97"/>
    <mergeCell ref="AX98:BB98"/>
    <mergeCell ref="BC98:BG98"/>
    <mergeCell ref="BH98:BL98"/>
    <mergeCell ref="BM98:BQ98"/>
    <mergeCell ref="A99:B99"/>
    <mergeCell ref="C99:I99"/>
    <mergeCell ref="J99:N99"/>
    <mergeCell ref="O99:X99"/>
    <mergeCell ref="Y99:AC99"/>
    <mergeCell ref="AD99:AH99"/>
    <mergeCell ref="AX100:BB100"/>
    <mergeCell ref="BC100:BG100"/>
    <mergeCell ref="BH100:BL100"/>
    <mergeCell ref="BM100:BQ100"/>
    <mergeCell ref="A101:B101"/>
    <mergeCell ref="BM99:BQ99"/>
    <mergeCell ref="A100:B100"/>
    <mergeCell ref="C100:I100"/>
    <mergeCell ref="J100:N100"/>
    <mergeCell ref="O100:X100"/>
    <mergeCell ref="Y100:AC100"/>
    <mergeCell ref="AD100:AH100"/>
    <mergeCell ref="AI100:AM100"/>
    <mergeCell ref="AN100:AR100"/>
    <mergeCell ref="AS100:AW100"/>
    <mergeCell ref="AI99:AM99"/>
    <mergeCell ref="AN99:AR99"/>
    <mergeCell ref="AS99:AW99"/>
    <mergeCell ref="AX99:BB99"/>
    <mergeCell ref="BC99:BG99"/>
    <mergeCell ref="BH99:BL99"/>
    <mergeCell ref="AX102:BB102"/>
    <mergeCell ref="BC102:BG102"/>
    <mergeCell ref="BH102:BL102"/>
    <mergeCell ref="BM102:BQ102"/>
    <mergeCell ref="A103:B103"/>
    <mergeCell ref="A102:B102"/>
    <mergeCell ref="C102:I102"/>
    <mergeCell ref="J102:N102"/>
    <mergeCell ref="O102:X102"/>
    <mergeCell ref="Y102:AC102"/>
    <mergeCell ref="AD102:AH102"/>
    <mergeCell ref="AI102:AM102"/>
    <mergeCell ref="AN102:AR102"/>
    <mergeCell ref="AS102:AW102"/>
    <mergeCell ref="AX104:BB104"/>
    <mergeCell ref="BC104:BG104"/>
    <mergeCell ref="BH104:BL104"/>
    <mergeCell ref="BM104:BQ104"/>
    <mergeCell ref="A105:B105"/>
    <mergeCell ref="C105:I105"/>
    <mergeCell ref="J105:N105"/>
    <mergeCell ref="O105:X105"/>
    <mergeCell ref="Y105:AC105"/>
    <mergeCell ref="AD105:AH105"/>
    <mergeCell ref="A104:B104"/>
    <mergeCell ref="C104:I104"/>
    <mergeCell ref="J104:N104"/>
    <mergeCell ref="O104:X104"/>
    <mergeCell ref="Y104:AC104"/>
    <mergeCell ref="AD104:AH104"/>
    <mergeCell ref="AI104:AM104"/>
    <mergeCell ref="AN104:AR104"/>
    <mergeCell ref="AS104:AW104"/>
    <mergeCell ref="AX106:BB106"/>
    <mergeCell ref="BC106:BG106"/>
    <mergeCell ref="BH106:BL106"/>
    <mergeCell ref="BM106:BQ106"/>
    <mergeCell ref="A107:B107"/>
    <mergeCell ref="BM105:BQ105"/>
    <mergeCell ref="A106:B106"/>
    <mergeCell ref="C106:I106"/>
    <mergeCell ref="J106:N106"/>
    <mergeCell ref="O106:X106"/>
    <mergeCell ref="Y106:AC106"/>
    <mergeCell ref="AD106:AH106"/>
    <mergeCell ref="AI106:AM106"/>
    <mergeCell ref="AN106:AR106"/>
    <mergeCell ref="AS106:AW106"/>
    <mergeCell ref="AI105:AM105"/>
    <mergeCell ref="AN105:AR105"/>
    <mergeCell ref="AS105:AW105"/>
    <mergeCell ref="AX105:BB105"/>
    <mergeCell ref="BC105:BG105"/>
    <mergeCell ref="BH105:BL105"/>
    <mergeCell ref="AX108:BB108"/>
    <mergeCell ref="BC108:BG108"/>
    <mergeCell ref="BH108:BL108"/>
    <mergeCell ref="BM108:BQ108"/>
    <mergeCell ref="A109:B109"/>
    <mergeCell ref="C109:I109"/>
    <mergeCell ref="J109:N109"/>
    <mergeCell ref="O109:X109"/>
    <mergeCell ref="Y109:AC109"/>
    <mergeCell ref="AD109:AH109"/>
    <mergeCell ref="A108:B108"/>
    <mergeCell ref="C108:I108"/>
    <mergeCell ref="J108:N108"/>
    <mergeCell ref="O108:X108"/>
    <mergeCell ref="Y108:AC108"/>
    <mergeCell ref="AD108:AH108"/>
    <mergeCell ref="AI108:AM108"/>
    <mergeCell ref="AN108:AR108"/>
    <mergeCell ref="AS108:AW108"/>
    <mergeCell ref="AX110:BB110"/>
    <mergeCell ref="BC110:BG110"/>
    <mergeCell ref="BH110:BL110"/>
    <mergeCell ref="BM110:BQ110"/>
    <mergeCell ref="A111:B111"/>
    <mergeCell ref="BM109:BQ109"/>
    <mergeCell ref="A110:B110"/>
    <mergeCell ref="C110:I110"/>
    <mergeCell ref="J110:N110"/>
    <mergeCell ref="O110:X110"/>
    <mergeCell ref="Y110:AC110"/>
    <mergeCell ref="AD110:AH110"/>
    <mergeCell ref="AI110:AM110"/>
    <mergeCell ref="AN110:AR110"/>
    <mergeCell ref="AS110:AW110"/>
    <mergeCell ref="AI109:AM109"/>
    <mergeCell ref="AN109:AR109"/>
    <mergeCell ref="AS109:AW109"/>
    <mergeCell ref="AX109:BB109"/>
    <mergeCell ref="BC109:BG109"/>
    <mergeCell ref="BH109:BL109"/>
    <mergeCell ref="AX112:BB112"/>
    <mergeCell ref="BC112:BG112"/>
    <mergeCell ref="BH112:BL112"/>
    <mergeCell ref="BM112:BQ112"/>
    <mergeCell ref="A113:B113"/>
    <mergeCell ref="C113:I113"/>
    <mergeCell ref="J113:N113"/>
    <mergeCell ref="O113:X113"/>
    <mergeCell ref="Y113:AC113"/>
    <mergeCell ref="AD113:AH113"/>
    <mergeCell ref="A112:B112"/>
    <mergeCell ref="C112:I112"/>
    <mergeCell ref="J112:N112"/>
    <mergeCell ref="O112:X112"/>
    <mergeCell ref="Y112:AC112"/>
    <mergeCell ref="AD112:AH112"/>
    <mergeCell ref="AI112:AM112"/>
    <mergeCell ref="AN112:AR112"/>
    <mergeCell ref="AS112:AW112"/>
    <mergeCell ref="BM113:BQ113"/>
    <mergeCell ref="A114:B114"/>
    <mergeCell ref="C114:I114"/>
    <mergeCell ref="J114:N114"/>
    <mergeCell ref="O114:X114"/>
    <mergeCell ref="Y114:AC114"/>
    <mergeCell ref="AD114:AH114"/>
    <mergeCell ref="AI114:AM114"/>
    <mergeCell ref="AN114:AR114"/>
    <mergeCell ref="AS114:AW114"/>
    <mergeCell ref="AI113:AM113"/>
    <mergeCell ref="AN113:AR113"/>
    <mergeCell ref="AS113:AW113"/>
    <mergeCell ref="AX113:BB113"/>
    <mergeCell ref="BC113:BG113"/>
    <mergeCell ref="BH113:BL113"/>
    <mergeCell ref="AX114:BB114"/>
    <mergeCell ref="BC114:BG114"/>
    <mergeCell ref="BH114:BL114"/>
    <mergeCell ref="BM114:BQ114"/>
    <mergeCell ref="A115:B115"/>
    <mergeCell ref="C115:I115"/>
    <mergeCell ref="J115:N115"/>
    <mergeCell ref="O115:X115"/>
    <mergeCell ref="Y115:AC115"/>
    <mergeCell ref="AD115:AH115"/>
    <mergeCell ref="BM115:BQ115"/>
    <mergeCell ref="A116:B116"/>
    <mergeCell ref="C116:I116"/>
    <mergeCell ref="J116:N116"/>
    <mergeCell ref="O116:X116"/>
    <mergeCell ref="Y116:AC116"/>
    <mergeCell ref="AD116:AH116"/>
    <mergeCell ref="AI116:AM116"/>
    <mergeCell ref="AN116:AR116"/>
    <mergeCell ref="AS116:AW116"/>
    <mergeCell ref="AI115:AM115"/>
    <mergeCell ref="AN115:AR115"/>
    <mergeCell ref="AS115:AW115"/>
    <mergeCell ref="AX115:BB115"/>
    <mergeCell ref="BC115:BG115"/>
    <mergeCell ref="BH115:BL115"/>
    <mergeCell ref="AX116:BB116"/>
    <mergeCell ref="BC116:BG116"/>
    <mergeCell ref="BH116:BL116"/>
    <mergeCell ref="BM116:BQ116"/>
    <mergeCell ref="A117:B117"/>
    <mergeCell ref="C117:I117"/>
    <mergeCell ref="J117:N117"/>
    <mergeCell ref="O117:X117"/>
    <mergeCell ref="Y117:AC117"/>
    <mergeCell ref="AD117:AH117"/>
    <mergeCell ref="BM117:BQ117"/>
    <mergeCell ref="A118:B118"/>
    <mergeCell ref="C118:I118"/>
    <mergeCell ref="J118:N118"/>
    <mergeCell ref="O118:X118"/>
    <mergeCell ref="Y118:AC118"/>
    <mergeCell ref="AD118:AH118"/>
    <mergeCell ref="AI118:AM118"/>
    <mergeCell ref="AN118:AR118"/>
    <mergeCell ref="AS118:AW118"/>
    <mergeCell ref="AI117:AM117"/>
    <mergeCell ref="AN117:AR117"/>
    <mergeCell ref="AS117:AW117"/>
    <mergeCell ref="AX117:BB117"/>
    <mergeCell ref="BC117:BG117"/>
    <mergeCell ref="BH117:BL117"/>
    <mergeCell ref="AX118:BB118"/>
    <mergeCell ref="BC118:BG118"/>
    <mergeCell ref="BH118:BL118"/>
    <mergeCell ref="BM118:BQ118"/>
    <mergeCell ref="A119:B119"/>
    <mergeCell ref="C119:I119"/>
    <mergeCell ref="J119:N119"/>
    <mergeCell ref="O119:X119"/>
    <mergeCell ref="Y119:AC119"/>
    <mergeCell ref="AD119:AH119"/>
    <mergeCell ref="A121:B121"/>
    <mergeCell ref="C121:I121"/>
    <mergeCell ref="J121:N121"/>
    <mergeCell ref="O121:X121"/>
    <mergeCell ref="Y121:AC121"/>
    <mergeCell ref="AD121:AH121"/>
    <mergeCell ref="BM119:BQ119"/>
    <mergeCell ref="A120:B120"/>
    <mergeCell ref="C120:I120"/>
    <mergeCell ref="J120:N120"/>
    <mergeCell ref="O120:X120"/>
    <mergeCell ref="Y120:AC120"/>
    <mergeCell ref="AD120:AH120"/>
    <mergeCell ref="AI120:AM120"/>
    <mergeCell ref="AN120:AR120"/>
    <mergeCell ref="AS120:AW120"/>
    <mergeCell ref="AI119:AM119"/>
    <mergeCell ref="AN119:AR119"/>
    <mergeCell ref="AS119:AW119"/>
    <mergeCell ref="AX119:BB119"/>
    <mergeCell ref="BC119:BG119"/>
    <mergeCell ref="BH119:BL119"/>
    <mergeCell ref="A124:B124"/>
    <mergeCell ref="AI123:AM123"/>
    <mergeCell ref="AN123:AR123"/>
    <mergeCell ref="AS123:AW123"/>
    <mergeCell ref="AX123:BB123"/>
    <mergeCell ref="BC123:BG123"/>
    <mergeCell ref="BH123:BL123"/>
    <mergeCell ref="AX122:BB122"/>
    <mergeCell ref="BC122:BG122"/>
    <mergeCell ref="BH122:BL122"/>
    <mergeCell ref="A123:B123"/>
    <mergeCell ref="C123:I123"/>
    <mergeCell ref="J123:N123"/>
    <mergeCell ref="O123:X123"/>
    <mergeCell ref="Y123:AC123"/>
    <mergeCell ref="AD123:AH123"/>
    <mergeCell ref="A122:B122"/>
    <mergeCell ref="C122:I122"/>
    <mergeCell ref="J122:N122"/>
    <mergeCell ref="O122:X122"/>
    <mergeCell ref="Y122:AC122"/>
    <mergeCell ref="AD122:AH122"/>
    <mergeCell ref="AI122:AM122"/>
    <mergeCell ref="AN122:AR122"/>
    <mergeCell ref="C124:BQ124"/>
    <mergeCell ref="C76:BQ76"/>
    <mergeCell ref="C79:BQ79"/>
    <mergeCell ref="C82:BQ82"/>
    <mergeCell ref="C84:BQ84"/>
    <mergeCell ref="C88:BQ88"/>
    <mergeCell ref="C101:BQ101"/>
    <mergeCell ref="C103:BQ103"/>
    <mergeCell ref="C107:BQ107"/>
    <mergeCell ref="C111:BQ111"/>
    <mergeCell ref="BM123:BQ123"/>
    <mergeCell ref="BM122:BQ122"/>
    <mergeCell ref="BM121:BQ121"/>
    <mergeCell ref="AS122:AW122"/>
    <mergeCell ref="AI121:AM121"/>
    <mergeCell ref="AN121:AR121"/>
    <mergeCell ref="AS121:AW121"/>
    <mergeCell ref="AX121:BB121"/>
    <mergeCell ref="BC121:BG121"/>
    <mergeCell ref="BH121:BL121"/>
    <mergeCell ref="AX120:BB120"/>
    <mergeCell ref="BC120:BG120"/>
    <mergeCell ref="BH120:BL120"/>
    <mergeCell ref="BM120:BQ120"/>
  </mergeCells>
  <phoneticPr fontId="0" type="noConversion"/>
  <conditionalFormatting sqref="C72:C124">
    <cfRule type="cellIs" dxfId="1" priority="1" stopIfTrue="1" operator="equal">
      <formula>$C71</formula>
    </cfRule>
  </conditionalFormatting>
  <conditionalFormatting sqref="A72:B124">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КПК1217461</vt:lpstr>
      <vt:lpstr>КПК1217461!Область_печати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2022-02-10T08:59:32Z</dcterms:modified>
</cp:coreProperties>
</file>